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880" tabRatio="785" firstSheet="5" activeTab="5"/>
  </bookViews>
  <sheets>
    <sheet name="Orçamento" sheetId="1" state="hidden" r:id="rId1"/>
    <sheet name="1-Convencional" sheetId="2" state="hidden" r:id="rId2"/>
    <sheet name="Anexo A (2)" sheetId="5" state="hidden" r:id="rId3"/>
    <sheet name=" Anexo A arredondado" sheetId="3" state="hidden" r:id="rId4"/>
    <sheet name="TOTAIS" sheetId="6" state="hidden" r:id="rId5"/>
    <sheet name="DADOS " sheetId="13" r:id="rId6"/>
    <sheet name="COLETA-TRANSPORTE" sheetId="24" r:id="rId7"/>
    <sheet name="TRATAMENTO AUTOCLAVE" sheetId="10" r:id="rId8"/>
    <sheet name="TRATAMENTO INCINERADOR" sheetId="14" r:id="rId9"/>
    <sheet name="DISPOSIÇÃO FINAL" sheetId="23" r:id="rId10"/>
    <sheet name="BDI" sheetId="15" r:id="rId11"/>
    <sheet name="PLANILHA DE PREÇO " sheetId="18" r:id="rId12"/>
  </sheets>
  <definedNames>
    <definedName name="\a" localSheetId="2">#REF!</definedName>
    <definedName name="\a" localSheetId="10">#REF!</definedName>
    <definedName name="\a" localSheetId="6">#REF!</definedName>
    <definedName name="\a" localSheetId="9">#REF!</definedName>
    <definedName name="\a" localSheetId="11">#REF!</definedName>
    <definedName name="\a" localSheetId="4">#REF!</definedName>
    <definedName name="\a" localSheetId="7">#REF!</definedName>
    <definedName name="\a" localSheetId="8">#REF!</definedName>
    <definedName name="\a">#REF!</definedName>
    <definedName name="_xlnm.Print_Area" localSheetId="1">'1-Convencional'!$A$1:$I$172</definedName>
    <definedName name="_xlnm.Print_Area" localSheetId="10">BDI!$B$1:$E$25</definedName>
    <definedName name="_xlnm.Print_Area" localSheetId="6">'COLETA-TRANSPORTE'!$B$1:$F$25</definedName>
    <definedName name="_xlnm.Print_Area" localSheetId="5">'DADOS '!$B$1:$L$28</definedName>
    <definedName name="_xlnm.Print_Area" localSheetId="9">'DISPOSIÇÃO FINAL'!$B$1:$G$20</definedName>
    <definedName name="_xlnm.Print_Area" localSheetId="11">'PLANILHA DE PREÇO '!$B$1:$G$42</definedName>
    <definedName name="_xlnm.Print_Area" localSheetId="7">'TRATAMENTO AUTOCLAVE'!$B$1:$F$49</definedName>
    <definedName name="_xlnm.Print_Area" localSheetId="8">'TRATAMENTO INCINERADOR'!$B$1:$F$50</definedName>
    <definedName name="_xlnm.Print_Titles" localSheetId="1">'1-Convencional'!$1:$4</definedName>
    <definedName name="_xlnm.Print_Titles" localSheetId="6">'COLETA-TRANSPORTE'!$7:$7</definedName>
    <definedName name="_xlnm.Print_Titles" localSheetId="9">'DISPOSIÇÃO FINAL'!$7:$7</definedName>
    <definedName name="_xlnm.Print_Titles" localSheetId="11">'PLANILHA DE PREÇO '!$7:$7</definedName>
    <definedName name="_xlnm.Print_Titles" localSheetId="7">'TRATAMENTO AUTOCLAVE'!$7:$7</definedName>
    <definedName name="_xlnm.Print_Titles" localSheetId="8">'TRATAMENTO INCINERADOR'!$7:$7</definedName>
    <definedName name="TRATAMENTO" localSheetId="10">#REF!</definedName>
    <definedName name="TRATAMENTO" localSheetId="6">#REF!</definedName>
    <definedName name="TRATAMENTO" localSheetId="9">#REF!</definedName>
    <definedName name="TRATAMENTO" localSheetId="11">#REF!</definedName>
    <definedName name="TRATAMENTO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18" l="1"/>
  <c r="D41" i="18"/>
  <c r="I14" i="13"/>
  <c r="I15" i="13"/>
  <c r="I16" i="13"/>
  <c r="I17" i="13"/>
  <c r="I18" i="13"/>
  <c r="I19" i="13"/>
  <c r="I20" i="13"/>
  <c r="I21" i="13"/>
  <c r="I22" i="13"/>
  <c r="I23" i="13"/>
  <c r="I13" i="13"/>
  <c r="H23" i="13"/>
  <c r="D38" i="18"/>
  <c r="D39" i="18"/>
  <c r="C5" i="18" l="1"/>
  <c r="C5" i="15"/>
  <c r="C5" i="23"/>
  <c r="C5" i="14"/>
  <c r="C5" i="10"/>
  <c r="C5" i="24"/>
  <c r="D5" i="13"/>
  <c r="D17" i="24" l="1"/>
  <c r="D18" i="24" s="1"/>
  <c r="D19" i="24" l="1"/>
  <c r="D20" i="18"/>
  <c r="D21" i="18" l="1"/>
  <c r="H24" i="13" l="1"/>
  <c r="D9" i="10" s="1"/>
  <c r="H25" i="13"/>
  <c r="E34" i="18" l="1"/>
  <c r="E38" i="18" s="1"/>
  <c r="D18" i="15" l="1"/>
  <c r="D12" i="15"/>
  <c r="D20" i="15" s="1"/>
  <c r="D9" i="14" l="1"/>
  <c r="D9" i="18" l="1"/>
  <c r="D24" i="18" l="1"/>
  <c r="D25" i="18" l="1"/>
  <c r="I25" i="13" l="1"/>
  <c r="I24" i="13"/>
  <c r="D42" i="14"/>
  <c r="D14" i="18" s="1"/>
  <c r="D13" i="18" l="1"/>
  <c r="D43" i="10" l="1"/>
  <c r="D10" i="18" s="1"/>
  <c r="D16" i="18" s="1"/>
  <c r="D27" i="18" s="1"/>
  <c r="D4" i="6" l="1"/>
  <c r="D5" i="6" s="1"/>
  <c r="D17" i="18" l="1"/>
  <c r="D31" i="18"/>
  <c r="D32" i="18" s="1"/>
  <c r="D9" i="6"/>
  <c r="H64" i="2"/>
  <c r="H65" i="2" s="1"/>
  <c r="F24" i="2"/>
  <c r="H24" i="2" s="1"/>
  <c r="C46" i="2"/>
  <c r="H46" i="2" s="1"/>
  <c r="H50" i="2" s="1"/>
  <c r="F12" i="5"/>
  <c r="F9" i="5"/>
  <c r="J16" i="3"/>
  <c r="J15" i="3"/>
  <c r="J14" i="3"/>
  <c r="J13" i="3"/>
  <c r="J12" i="3"/>
  <c r="J10" i="3"/>
  <c r="J11" i="3"/>
  <c r="J9" i="3"/>
  <c r="J8" i="3"/>
  <c r="J7" i="3"/>
  <c r="G16" i="5"/>
  <c r="G15" i="5"/>
  <c r="G14" i="5"/>
  <c r="G13" i="5"/>
  <c r="G12" i="5"/>
  <c r="G7" i="5"/>
  <c r="G16" i="3"/>
  <c r="G15" i="3"/>
  <c r="G14" i="3"/>
  <c r="G13" i="3"/>
  <c r="G12" i="3"/>
  <c r="G7" i="3"/>
  <c r="E37" i="2"/>
  <c r="E35" i="2"/>
  <c r="E33" i="2"/>
  <c r="B53" i="2"/>
  <c r="B56" i="2"/>
  <c r="H74" i="2"/>
  <c r="D78" i="2" s="1"/>
  <c r="H78" i="2" s="1"/>
  <c r="F127" i="2"/>
  <c r="H127" i="2" s="1"/>
  <c r="F121" i="2"/>
  <c r="H121" i="2" s="1"/>
  <c r="H114" i="2"/>
  <c r="H116" i="2" s="1"/>
  <c r="G98" i="2"/>
  <c r="F22" i="2"/>
  <c r="F23" i="2" s="1"/>
  <c r="H107" i="2"/>
  <c r="E34" i="2"/>
  <c r="H10" i="2"/>
  <c r="F96" i="2" s="1"/>
  <c r="F120" i="2"/>
  <c r="F122" i="2" s="1"/>
  <c r="H120" i="2"/>
  <c r="G128" i="2"/>
  <c r="G123" i="2"/>
  <c r="H123" i="2" s="1"/>
  <c r="G122" i="2"/>
  <c r="G17" i="2"/>
  <c r="D17" i="2"/>
  <c r="C17" i="2"/>
  <c r="F16" i="2"/>
  <c r="H16" i="2" s="1"/>
  <c r="E16" i="2"/>
  <c r="E15" i="2"/>
  <c r="G23" i="2" s="1"/>
  <c r="G6" i="2"/>
  <c r="H15" i="2"/>
  <c r="H17" i="2" s="1"/>
  <c r="H108" i="2"/>
  <c r="H110" i="2" s="1"/>
  <c r="G21" i="2"/>
  <c r="H21" i="2" s="1"/>
  <c r="E86" i="2"/>
  <c r="E88" i="2" s="1"/>
  <c r="H88" i="2" s="1"/>
  <c r="H122" i="2" l="1"/>
  <c r="E17" i="2"/>
  <c r="G38" i="2" s="1"/>
  <c r="H38" i="2" s="1"/>
  <c r="F17" i="5"/>
  <c r="G22" i="2"/>
  <c r="H22" i="2" s="1"/>
  <c r="F124" i="2"/>
  <c r="G37" i="2"/>
  <c r="H37" i="2" s="1"/>
  <c r="G36" i="2"/>
  <c r="H36" i="2" s="1"/>
  <c r="G34" i="2"/>
  <c r="H34" i="2" s="1"/>
  <c r="G35" i="2"/>
  <c r="H35" i="2" s="1"/>
  <c r="E89" i="2"/>
  <c r="H89" i="2" s="1"/>
  <c r="H23" i="2"/>
  <c r="H124" i="2"/>
  <c r="F128" i="2"/>
  <c r="H128" i="2" s="1"/>
  <c r="H129" i="2" s="1"/>
  <c r="H131" i="2" s="1"/>
  <c r="F98" i="2"/>
  <c r="H98" i="2" s="1"/>
  <c r="F99" i="2"/>
  <c r="H99" i="2" s="1"/>
  <c r="F97" i="2"/>
  <c r="H97" i="2" s="1"/>
  <c r="H96" i="2"/>
  <c r="F54" i="2"/>
  <c r="H54" i="2" s="1"/>
  <c r="D69" i="2"/>
  <c r="H69" i="2" s="1"/>
  <c r="D70" i="2"/>
  <c r="H70" i="2" s="1"/>
  <c r="H82" i="2" s="1"/>
  <c r="F57" i="2"/>
  <c r="H57" i="2" s="1"/>
  <c r="E87" i="2"/>
  <c r="H87" i="2" s="1"/>
  <c r="G33" i="2"/>
  <c r="H33" i="2" s="1"/>
  <c r="G25" i="2"/>
  <c r="H25" i="2" s="1"/>
  <c r="F17" i="2"/>
  <c r="H86" i="2"/>
  <c r="D77" i="2"/>
  <c r="H77" i="2" s="1"/>
  <c r="F26" i="2"/>
  <c r="D68" i="2"/>
  <c r="H68" i="2" s="1"/>
  <c r="H91" i="2" l="1"/>
  <c r="F129" i="2"/>
  <c r="H26" i="2"/>
  <c r="H29" i="2" s="1"/>
  <c r="H60" i="2"/>
  <c r="H100" i="2"/>
  <c r="H103" i="2" s="1"/>
  <c r="H81" i="2"/>
  <c r="H39" i="2"/>
  <c r="H42" i="2" s="1"/>
  <c r="H134" i="2" s="1"/>
  <c r="D8" i="6"/>
  <c r="D7" i="6"/>
  <c r="D6" i="6"/>
  <c r="D34" i="18" l="1"/>
  <c r="D28" i="18"/>
  <c r="H136" i="2"/>
  <c r="H140" i="2" s="1"/>
  <c r="H139" i="2"/>
  <c r="D35" i="18" l="1"/>
  <c r="H141" i="2"/>
  <c r="H144" i="2" s="1"/>
  <c r="H145" i="2" s="1"/>
  <c r="H146" i="2" l="1"/>
  <c r="H147" i="2" s="1"/>
  <c r="H153" i="2" s="1"/>
  <c r="H152" i="2"/>
  <c r="D4" i="1"/>
  <c r="D5" i="1" s="1"/>
  <c r="H148" i="2"/>
  <c r="H149" i="2" s="1"/>
  <c r="I7" i="5" s="1"/>
  <c r="I16" i="5" s="1"/>
  <c r="J16" i="5" s="1"/>
  <c r="K16" i="5" s="1"/>
  <c r="I7" i="3"/>
  <c r="I15" i="3" s="1"/>
  <c r="J8" i="5"/>
  <c r="K8" i="5" s="1"/>
  <c r="I14" i="5"/>
  <c r="J14" i="5" s="1"/>
  <c r="K14" i="5" s="1"/>
  <c r="J7" i="5" l="1"/>
  <c r="I15" i="5"/>
  <c r="J15" i="5" s="1"/>
  <c r="K15" i="5" s="1"/>
  <c r="I13" i="5"/>
  <c r="I12" i="5"/>
  <c r="J12" i="5" s="1"/>
  <c r="K12" i="5" s="1"/>
  <c r="I9" i="5"/>
  <c r="J10" i="5" s="1"/>
  <c r="K10" i="5" s="1"/>
  <c r="I14" i="3"/>
  <c r="D6" i="1"/>
  <c r="D7" i="1"/>
  <c r="I12" i="3"/>
  <c r="I9" i="3"/>
  <c r="I13" i="3"/>
  <c r="I16" i="3"/>
  <c r="K7" i="5"/>
  <c r="J9" i="5" l="1"/>
  <c r="K9" i="5" s="1"/>
  <c r="J13" i="5"/>
  <c r="K13" i="5" s="1"/>
  <c r="J11" i="5"/>
  <c r="K11" i="5" s="1"/>
  <c r="J17" i="5" l="1"/>
</calcChain>
</file>

<file path=xl/comments1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b/>
            <sz val="8"/>
            <color indexed="81"/>
            <rFont val="Tahoma"/>
            <family val="2"/>
          </rPr>
          <t>Distância de ida e volta de 06 estações de transbordo x quantidade de viagens no mês</t>
        </r>
      </text>
    </comment>
    <comment ref="F21" authorId="0" shapeId="0">
      <text>
        <r>
          <rPr>
            <sz val="9"/>
            <color indexed="81"/>
            <rFont val="Tahoma"/>
            <family val="2"/>
          </rPr>
          <t>Referência Convenção coletiva da categoria (SINTTRAR) 2016 - Motorista veículo articulado bi-trem / rodo-trem</t>
        </r>
      </text>
    </comment>
    <comment ref="F12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O salário do encarregado/fiscal equivale a 10% a mais do maior salário do funcionário gerenciado por ele, no caso o do motorista</t>
        </r>
      </text>
    </comment>
  </commentList>
</comments>
</file>

<file path=xl/sharedStrings.xml><?xml version="1.0" encoding="utf-8"?>
<sst xmlns="http://schemas.openxmlformats.org/spreadsheetml/2006/main" count="635" uniqueCount="364">
  <si>
    <t>ITEM</t>
  </si>
  <si>
    <t>Item 01</t>
  </si>
  <si>
    <t>SERVIÇO</t>
  </si>
  <si>
    <t>PREÇO</t>
  </si>
  <si>
    <t>[ R$ ]</t>
  </si>
  <si>
    <t>Dados Operacionais</t>
  </si>
  <si>
    <t>Veículos</t>
  </si>
  <si>
    <t>nº de</t>
  </si>
  <si>
    <t>km / mês</t>
  </si>
  <si>
    <t>veículos</t>
  </si>
  <si>
    <t>Total</t>
  </si>
  <si>
    <t>Total de caminhões</t>
  </si>
  <si>
    <t>Mão de Obra Direta</t>
  </si>
  <si>
    <t>Motoristas e Coletores</t>
  </si>
  <si>
    <t>Nº de Motoristas</t>
  </si>
  <si>
    <t>Nº de Coletores</t>
  </si>
  <si>
    <t>Efetivos</t>
  </si>
  <si>
    <t>Reservas</t>
  </si>
  <si>
    <t>Diurno</t>
  </si>
  <si>
    <t>Noturno</t>
  </si>
  <si>
    <t>R$ / mês</t>
  </si>
  <si>
    <t>funcionários</t>
  </si>
  <si>
    <t>Custo / mês</t>
  </si>
  <si>
    <t>Salário</t>
  </si>
  <si>
    <t>Insalubridade</t>
  </si>
  <si>
    <t>Encargos Sociais</t>
  </si>
  <si>
    <t>Custo Total Motoristas</t>
  </si>
  <si>
    <t>Custo Mensal da Mão de Obra Direta</t>
  </si>
  <si>
    <t>Funcionários</t>
  </si>
  <si>
    <t>Consumo / km</t>
  </si>
  <si>
    <t>Preço</t>
  </si>
  <si>
    <t>Custo Mensal com Combustível</t>
  </si>
  <si>
    <t>Custo por caminhão</t>
  </si>
  <si>
    <t>nº de caminhões</t>
  </si>
  <si>
    <t>Preço ( R$ )</t>
  </si>
  <si>
    <t>% Valor</t>
  </si>
  <si>
    <t>Nº Meses</t>
  </si>
  <si>
    <t>Depreciação</t>
  </si>
  <si>
    <t>Custo Mensal com Depreciação</t>
  </si>
  <si>
    <t>Ferramentas</t>
  </si>
  <si>
    <t>Itens para o caminhão</t>
  </si>
  <si>
    <t>Custo Mensal com Ferramentas</t>
  </si>
  <si>
    <t>Mão de Obra Indireta</t>
  </si>
  <si>
    <t>Custo Mensal da Mão de Obra Indireta</t>
  </si>
  <si>
    <t>Despesas Administrativas</t>
  </si>
  <si>
    <t>Custos Operacionais</t>
  </si>
  <si>
    <t>% dos Custos Operacionais</t>
  </si>
  <si>
    <t>Custos sem Tributos e Lucro</t>
  </si>
  <si>
    <t>Faturamento Mensal</t>
  </si>
  <si>
    <t xml:space="preserve">Bonificação e Despesas Indiretas - BDI (Alíquota sobre o Faturamento) </t>
  </si>
  <si>
    <t>Combustível</t>
  </si>
  <si>
    <t>Reserva</t>
  </si>
  <si>
    <t>Aquisições</t>
  </si>
  <si>
    <t>ITEM 01</t>
  </si>
  <si>
    <t>i</t>
  </si>
  <si>
    <t>ii</t>
  </si>
  <si>
    <t>iii</t>
  </si>
  <si>
    <t>iv</t>
  </si>
  <si>
    <t>v</t>
  </si>
  <si>
    <t>vi</t>
  </si>
  <si>
    <t>vii</t>
  </si>
  <si>
    <t>viii</t>
  </si>
  <si>
    <t>xi</t>
  </si>
  <si>
    <t>xii</t>
  </si>
  <si>
    <t>xiii</t>
  </si>
  <si>
    <t>c</t>
  </si>
  <si>
    <t>a</t>
  </si>
  <si>
    <t>b</t>
  </si>
  <si>
    <t>d</t>
  </si>
  <si>
    <t>e</t>
  </si>
  <si>
    <t>f</t>
  </si>
  <si>
    <t>g</t>
  </si>
  <si>
    <t>xiv</t>
  </si>
  <si>
    <t>h</t>
  </si>
  <si>
    <t>j</t>
  </si>
  <si>
    <t>l</t>
  </si>
  <si>
    <t>Benefícios (auxílio alimentação)</t>
  </si>
  <si>
    <t>Motoristas diurnos</t>
  </si>
  <si>
    <t>Sapato bi-densidade / bota</t>
  </si>
  <si>
    <t>Capa de chuva</t>
  </si>
  <si>
    <t>Valor R$</t>
  </si>
  <si>
    <t>Qtd/ano</t>
  </si>
  <si>
    <t>EPI`S</t>
  </si>
  <si>
    <t>Custo Mensal com EPI`s</t>
  </si>
  <si>
    <t>Manutenção (Pneu, peças, Lubrificação, Lavagem, etc) - equivalente a 65% do valor do veículo durante sua vida útil</t>
  </si>
  <si>
    <t>Pá quadrada</t>
  </si>
  <si>
    <t>Vassourão</t>
  </si>
  <si>
    <t>Ancinho</t>
  </si>
  <si>
    <t>Valor unit.</t>
  </si>
  <si>
    <t>Qtd por veículo/ano</t>
  </si>
  <si>
    <t>Encarregado/fiscal</t>
  </si>
  <si>
    <t>Beneficios</t>
  </si>
  <si>
    <t>Custo Total</t>
  </si>
  <si>
    <t>Faturamento anual</t>
  </si>
  <si>
    <t>Custo Mensal com Manutenção</t>
  </si>
  <si>
    <t>Custo Capital Investido</t>
  </si>
  <si>
    <t>Custo Mensal com Capital Investido</t>
  </si>
  <si>
    <t>Observações:</t>
  </si>
  <si>
    <t>4-Esta planilha deverá ser submetida a análise dos setores/chefia devidos, se de acordo fazer os devidos encaminhamentos;</t>
  </si>
  <si>
    <t>5-Para fins licitatório solicitar no edital a composição de cada serviço, com os referidos insumos:</t>
  </si>
  <si>
    <t xml:space="preserve"> </t>
  </si>
  <si>
    <t xml:space="preserve">         5.1-  Equipe: fornecida pelo orgão licitante;</t>
  </si>
  <si>
    <t xml:space="preserve">         5.2-  Sálario, encargos e benefícios: a ser orçado de acordo com os dados fornecidos pelo órgão licitante;</t>
  </si>
  <si>
    <t xml:space="preserve">         5.3-  E.P.I's e uniformes: a ser orçados de acordo com a quantidade mínima fornecida pelo órgão licitante;</t>
  </si>
  <si>
    <t xml:space="preserve">         5.4-  Ferramentas, utensílos e materiais: a ser orçado de acordo com a quantidade mínima fornecida pelo órgão licitante;</t>
  </si>
  <si>
    <t xml:space="preserve">         5.7-  Depreciação, capital investido: orçar os itens para cada veículo separadamente.</t>
  </si>
  <si>
    <t>TOTAL MÊS</t>
  </si>
  <si>
    <t>Motoristas e Encarregado/fiscal</t>
  </si>
  <si>
    <t>Engenheiro (responsável técnico)</t>
  </si>
  <si>
    <t>Salário (piso do engenheiro - 6 salários)</t>
  </si>
  <si>
    <t>Custo com Manuntenção (considerado o custo de manutenção com o veículo reserva 50% de um veículo efetivo)</t>
  </si>
  <si>
    <t>Luvas de segurança, em PVC, forrada com malha de algodão, palma, dedos e dorso ásperos CA1713</t>
  </si>
  <si>
    <t>Total Mês</t>
  </si>
  <si>
    <t>ix</t>
  </si>
  <si>
    <t>x</t>
  </si>
  <si>
    <t>Calça / bermuda em tecido tectel cor laranja boreal, 01 faixa refletiva (2,5 cm) em cada perna, cós de elástico e cordão.</t>
  </si>
  <si>
    <t>Camisão em tecido tectel, cor laranja boreal, manga longa, 01 faixa refletiva (2,5 cm) corpo e mangas, 02 serigrafias (peito e costa), fechada gola modelo pólo</t>
  </si>
  <si>
    <t>Cone sinalizador 75 cm</t>
  </si>
  <si>
    <t xml:space="preserve">Faturamento Mensal    =  </t>
  </si>
  <si>
    <t>LICENCIAMENTO, SEGURO OBRIGATÓRIO, IPVA, VISTORIA CORPO DE BOMBEIROS (ref. Detran RO).</t>
  </si>
  <si>
    <t>Licenciamento</t>
  </si>
  <si>
    <t>Seguro obrigatório</t>
  </si>
  <si>
    <t>IPVA = 1% do valor do veículo</t>
  </si>
  <si>
    <t>Taxa corpo de Bombeiros</t>
  </si>
  <si>
    <t>Custo Mensal com Impostos veículares</t>
  </si>
  <si>
    <t>Custo Mensal com impostos e taxas veículares</t>
  </si>
  <si>
    <t>PNEUS</t>
  </si>
  <si>
    <t>Pneus novos</t>
  </si>
  <si>
    <t>Trocas no ano</t>
  </si>
  <si>
    <t>Qtd em um jogo de pneus</t>
  </si>
  <si>
    <t>Pneus recapados</t>
  </si>
  <si>
    <t>Custo Mensal com Pneus</t>
  </si>
  <si>
    <t>LUBRIFICAÇÃO</t>
  </si>
  <si>
    <t>Itens para o caminhão:  referência óleo 15W40</t>
  </si>
  <si>
    <t xml:space="preserve">Óleo de cárter </t>
  </si>
  <si>
    <t>Qtd por troca em litros</t>
  </si>
  <si>
    <t>m</t>
  </si>
  <si>
    <t>xv</t>
  </si>
  <si>
    <t>n</t>
  </si>
  <si>
    <t>xvi</t>
  </si>
  <si>
    <t>xvii</t>
  </si>
  <si>
    <t>3-Custo de manutenção, depreciação, capital investido, impostos e taxas veículares, pneus e lubrificação referência Metodologia p/ auditoria de Serviços de limpeza urbana e coleta de resíduos (Tribunal de Contas MG, 2006)</t>
  </si>
  <si>
    <t>Serviço de Transporte Intermunicipal Resíduos Domiciliares e Comerciais dos municípios consorciados ao ATERRO SANITÁRIO</t>
  </si>
  <si>
    <t>Caminhão roll on roll of</t>
  </si>
  <si>
    <t>Diárias R$ 70,00 (26 no mês)</t>
  </si>
  <si>
    <t>Caminhão Roll on roll off</t>
  </si>
  <si>
    <t>Faturamento para 12 meses</t>
  </si>
  <si>
    <t>1- Salários base e benefícios com base na convenção coletiva do estado de RO 2016/2016 (sindicato SINTTRAR). Para o salário do engenheiro previu-se o piso do salário minímo do engenheiro (6 x R$ 880,00).</t>
  </si>
  <si>
    <t>Conteineres 30 m³ de transporte de resíduos para equipamentos Roll on Roll off</t>
  </si>
  <si>
    <t>Conteineres 30 m³ de transporte de resíduos para equipamentos Roll on Roll off marca Rodovale</t>
  </si>
  <si>
    <t>Caminhão roll on roll off + implementos</t>
  </si>
  <si>
    <t>Custo por conteiner</t>
  </si>
  <si>
    <t>Itens para o caminhão:  referência pneu radial 295/80R 22.5</t>
  </si>
  <si>
    <t>k</t>
  </si>
  <si>
    <t>Protetor solar Fator 30</t>
  </si>
  <si>
    <t>2- Encargos sociais 74,69% referência SINAPI/RO a partir jul 2015 sem desoneração</t>
  </si>
  <si>
    <t xml:space="preserve">         5.5-  Manutenção dos equipamentos: orçar a manutenção para os veículos conforme tabelas existentes no mercado;</t>
  </si>
  <si>
    <t xml:space="preserve">         5.6-  Combustivel, lubrificantes e pneumáticos; orçar os itens conforme kilometragem rodada;</t>
  </si>
  <si>
    <t>6- A kilometragem veículo/dia foi estabelecida conforme distâncias ida e volta dos transbordos e quantidade de viagens necessárias por mês (tabela 1 do termo de referência)</t>
  </si>
  <si>
    <t>7- Foi dimensionado o conjunto de 02 (camisas/calças/botas) a cada 6 meses</t>
  </si>
  <si>
    <t>8- BDI de 25,40% com base na composição em anexo.</t>
  </si>
  <si>
    <t>p</t>
  </si>
  <si>
    <t>q</t>
  </si>
  <si>
    <t>Faturamento para 30 meses</t>
  </si>
  <si>
    <t>r</t>
  </si>
  <si>
    <t>TOTAL 12 MESES</t>
  </si>
  <si>
    <t>TOTAL 30 MESES</t>
  </si>
  <si>
    <t>ANEXO A – FORMULARIO DE APRESENTAÇÃO DA PROPOSTA: PROPOSTA ORÇAMENTÁRIA</t>
  </si>
  <si>
    <t>SERVIÇO DE TRANSPORTE DE RESÍDUOS SÓLIDOS DOMICILIARES DOS MUNICIPIOS AO ATERRO SANITÁRIO DE ARIQUEMES</t>
  </si>
  <si>
    <r>
      <t xml:space="preserve">TABELA 1: </t>
    </r>
    <r>
      <rPr>
        <sz val="11.5"/>
        <color indexed="8"/>
        <rFont val="Times New Roman"/>
        <family val="1"/>
      </rPr>
      <t xml:space="preserve">Municípios a serem atendidos pelo serviço e estimativa da quantidade de viagens/cargas/mensais e semanais. </t>
    </r>
  </si>
  <si>
    <t xml:space="preserve">Item </t>
  </si>
  <si>
    <t xml:space="preserve">Municípios </t>
  </si>
  <si>
    <t>Transbordo</t>
  </si>
  <si>
    <t xml:space="preserve">Tonelada/ mês / RSU(ton/mês) segundo projeção do PRGAIRS para o ano de 2016 </t>
  </si>
  <si>
    <t>Tonelada/ mês / RSU(ton/mês) por transbordo</t>
  </si>
  <si>
    <t>Estimativa da quantidade de viagens/cargas mensais por transbordo</t>
  </si>
  <si>
    <t>Estimativa da quantidade de viagens/cargas semanais por transbordo</t>
  </si>
  <si>
    <t>Preço (R$) Total estimado para o Município por mês</t>
  </si>
  <si>
    <t xml:space="preserve">Campo Novo de Rondônia </t>
  </si>
  <si>
    <t>Vila União</t>
  </si>
  <si>
    <t xml:space="preserve">Buritis </t>
  </si>
  <si>
    <t xml:space="preserve">Jaru </t>
  </si>
  <si>
    <t>Jaru</t>
  </si>
  <si>
    <t xml:space="preserve">Governador J. Teixeira </t>
  </si>
  <si>
    <t xml:space="preserve">Theobroma* </t>
  </si>
  <si>
    <t xml:space="preserve">Machadinho D´Oeste </t>
  </si>
  <si>
    <t>5º BEC</t>
  </si>
  <si>
    <t xml:space="preserve">Vale do Anari* </t>
  </si>
  <si>
    <t xml:space="preserve">Cujubim </t>
  </si>
  <si>
    <t>Cujubim</t>
  </si>
  <si>
    <t xml:space="preserve">Alto Paraíso </t>
  </si>
  <si>
    <t>Alto Paraíso</t>
  </si>
  <si>
    <t xml:space="preserve">Itapuã do Oeste </t>
  </si>
  <si>
    <t>Itapuã</t>
  </si>
  <si>
    <t xml:space="preserve">TOTAL </t>
  </si>
  <si>
    <t>* Municípios que contrataram individualmente o transporte e que poderão aderir ao transporte futuramente.</t>
  </si>
  <si>
    <t>Mercedez Axor 3131 Truck 6 x 4 2p (tabela fipe zero Km R$ 280.995,00) + guincho roll on roll off (Marca Rodovale R$ 49.400,00) + Reboque roll on roll off com 03 eixos (marca Rodovale R$ 79.500,00)</t>
  </si>
  <si>
    <t>Preço por km rodado (carga)</t>
  </si>
  <si>
    <t>1 m³ = 0,68357 ton</t>
  </si>
  <si>
    <t>Transporte Intermunicipal Resíduos Domiciliares e Comerciais</t>
  </si>
  <si>
    <t>Preço por tonelada x 1 km rodado (60m³ x 0,68357 ton/m³ = 41,0142 ton/carga)</t>
  </si>
  <si>
    <t>Preço (R$) por tonelada  x 1 km deslocado</t>
  </si>
  <si>
    <t xml:space="preserve">Deslocamento = Distância ida e volta do transbordo até o CTDR de Ariquemes (Km) </t>
  </si>
  <si>
    <t>Preço (R$) do transporte por tonelada para cada transbordo</t>
  </si>
  <si>
    <t>TOTAL 08 MESES 2016</t>
  </si>
  <si>
    <t>TOTAL 12 MESES 2017</t>
  </si>
  <si>
    <t>TOTAL 10 MESES 2018</t>
  </si>
  <si>
    <t>Base: Julho / 2019</t>
  </si>
  <si>
    <t>Kg</t>
  </si>
  <si>
    <t xml:space="preserve">1 - Quantidade de RSS a ser tratado </t>
  </si>
  <si>
    <t>Produtividade do equipamento de tratamento de RSS</t>
  </si>
  <si>
    <t>horas/dia</t>
  </si>
  <si>
    <t>Preço de aquisição</t>
  </si>
  <si>
    <t>Valor</t>
  </si>
  <si>
    <t>Vida util</t>
  </si>
  <si>
    <t>Meses</t>
  </si>
  <si>
    <t>R$</t>
  </si>
  <si>
    <t>Valor residual</t>
  </si>
  <si>
    <t>%</t>
  </si>
  <si>
    <t>Custo de depreciação</t>
  </si>
  <si>
    <t>R$/Mês</t>
  </si>
  <si>
    <t>Preço do gás</t>
  </si>
  <si>
    <t>Unidade</t>
  </si>
  <si>
    <t>Unid.</t>
  </si>
  <si>
    <t xml:space="preserve">Preço de aquisição </t>
  </si>
  <si>
    <t xml:space="preserve">Taxa de juros anual </t>
  </si>
  <si>
    <t>Unid</t>
  </si>
  <si>
    <t>Custo mensal com juros</t>
  </si>
  <si>
    <t>Hora</t>
  </si>
  <si>
    <t>R$/Kg</t>
  </si>
  <si>
    <t xml:space="preserve">Consumo de gás por kg / hora </t>
  </si>
  <si>
    <t>Kg/Hora</t>
  </si>
  <si>
    <t>R$/mês</t>
  </si>
  <si>
    <t>Manutenção</t>
  </si>
  <si>
    <t>Custo de manutenção em vida util</t>
  </si>
  <si>
    <t>Custo do equipamento autoclave</t>
  </si>
  <si>
    <t xml:space="preserve">Vida util do equipamento </t>
  </si>
  <si>
    <t>Mês</t>
  </si>
  <si>
    <t xml:space="preserve">Custo com Manutenção </t>
  </si>
  <si>
    <t>Insumos</t>
  </si>
  <si>
    <t>Custo com Isumos</t>
  </si>
  <si>
    <t>Água potável</t>
  </si>
  <si>
    <t>Kg/hora</t>
  </si>
  <si>
    <t>Kg/Mês</t>
  </si>
  <si>
    <t>Dia</t>
  </si>
  <si>
    <t>Custo operacionais com tratamento na Autoclave</t>
  </si>
  <si>
    <t>2 - Tempo de operação diária (diurno)</t>
  </si>
  <si>
    <t>3 - Dia de operação mensal</t>
  </si>
  <si>
    <t>4 - Produção mensal da Autoclave</t>
  </si>
  <si>
    <t>Município</t>
  </si>
  <si>
    <t>Ariquemes</t>
  </si>
  <si>
    <t>Governador Jorge Teixeira</t>
  </si>
  <si>
    <t>Itapuã do Oeste</t>
  </si>
  <si>
    <t>Mirante da Serra</t>
  </si>
  <si>
    <t>Monte Negro</t>
  </si>
  <si>
    <t>Theobroma</t>
  </si>
  <si>
    <t>Vale do Anari</t>
  </si>
  <si>
    <t>Órgão:</t>
  </si>
  <si>
    <t xml:space="preserve">Consórcio Intermunicipal de Saneamento da Região Central de Rondônia </t>
  </si>
  <si>
    <t>Objeto:</t>
  </si>
  <si>
    <t>Data:</t>
  </si>
  <si>
    <t>I) Dados Principais:</t>
  </si>
  <si>
    <t>Modalidade da Prestação de Serviço:</t>
  </si>
  <si>
    <t>I</t>
  </si>
  <si>
    <t>II) Quantitativo de Resíduos</t>
  </si>
  <si>
    <t>Quantidade de Resíduos (Kg/Mês)</t>
  </si>
  <si>
    <r>
      <t xml:space="preserve">Órgão: </t>
    </r>
    <r>
      <rPr>
        <sz val="10"/>
        <rFont val="Arial"/>
        <family val="2"/>
      </rPr>
      <t xml:space="preserve">Consórcio Intermunicipal de Saneamento da Região Central de Rondônia </t>
    </r>
  </si>
  <si>
    <t>II</t>
  </si>
  <si>
    <t>III</t>
  </si>
  <si>
    <t>VI</t>
  </si>
  <si>
    <t>Tratamento por Autoclave</t>
  </si>
  <si>
    <t>BDI</t>
  </si>
  <si>
    <t>IV</t>
  </si>
  <si>
    <t>TOTAL DOS SERVIÇOS</t>
  </si>
  <si>
    <t xml:space="preserve">Valor </t>
  </si>
  <si>
    <t>Quantitativo de Resíduos (Kg/Ano)</t>
  </si>
  <si>
    <t>R$/Ano</t>
  </si>
  <si>
    <t>1 - Incinerador (ciclo de 01 hora)</t>
  </si>
  <si>
    <t>Custo Mensal com a Operação do Incinerador</t>
  </si>
  <si>
    <t>Custo operacionais com tratamento no Incinerador</t>
  </si>
  <si>
    <t>Custo Mensal com tratamento por autoclave</t>
  </si>
  <si>
    <t>Custos Indiretos e Lucro</t>
  </si>
  <si>
    <t>Remuneração mensal do investimento</t>
  </si>
  <si>
    <t xml:space="preserve">Remuneração mensal do investimento </t>
  </si>
  <si>
    <t>R$/Km</t>
  </si>
  <si>
    <t>Km</t>
  </si>
  <si>
    <t>Tratamento por Incinerador</t>
  </si>
  <si>
    <t>Percentual</t>
  </si>
  <si>
    <t>Total de custos indiretos e lucro</t>
  </si>
  <si>
    <t>A - Despesas Administrativas  (Custos Indiretos)</t>
  </si>
  <si>
    <t>B - Lucro</t>
  </si>
  <si>
    <t>Tributos</t>
  </si>
  <si>
    <t>C.1 PIS</t>
  </si>
  <si>
    <t>C.2 COFINS</t>
  </si>
  <si>
    <t>C.3 ISS</t>
  </si>
  <si>
    <t>Custos Indiretos e Lucro (13%)</t>
  </si>
  <si>
    <t>Tributos (8,65%)</t>
  </si>
  <si>
    <t>2 - Valor Mensal</t>
  </si>
  <si>
    <t>CUSTO MENSAL DO TRATAMENTO</t>
  </si>
  <si>
    <t>CUSTO ANUAL DO TRATAMENTO</t>
  </si>
  <si>
    <t>CUSTO MENSAL BDI</t>
  </si>
  <si>
    <t>CUSTO ANUAL BDI</t>
  </si>
  <si>
    <t>Custo Mensal</t>
  </si>
  <si>
    <t>Custo Anual</t>
  </si>
  <si>
    <t>1 - Quantidade de RSS a ser destinado</t>
  </si>
  <si>
    <t>2 - Valor da Tonelada CISAN Central/RO</t>
  </si>
  <si>
    <t>R$/Ton</t>
  </si>
  <si>
    <t>Custo com Destinação</t>
  </si>
  <si>
    <t>1 - Custo Mensal</t>
  </si>
  <si>
    <t>2- Quantidade de RSS a ser destinado</t>
  </si>
  <si>
    <t>Ton</t>
  </si>
  <si>
    <t>2 - Custo Anual</t>
  </si>
  <si>
    <t>Custo com Destinação final</t>
  </si>
  <si>
    <t>V</t>
  </si>
  <si>
    <t xml:space="preserve">Referência: </t>
  </si>
  <si>
    <t>Resolução nº 090/2025/CISAN Central/RO, de 27 de novembro de 2025, que altera a Resolução nº 071/2023/CISAN Central/RO e dispõe sobre os preços públicos a serem cobrados pelo CISAN Central/RO para a disposição final de resíduos.</t>
  </si>
  <si>
    <t>1 - Dados Principais</t>
  </si>
  <si>
    <t xml:space="preserve">Ministério da Economia. </t>
  </si>
  <si>
    <t>Quantitativo de Resíduos Tratados por Autoclave (80%)</t>
  </si>
  <si>
    <t>Quantitativo de Resíduos Tratados por Incinerador (20%)</t>
  </si>
  <si>
    <t>Custo por kg de RSS</t>
  </si>
  <si>
    <t>Energia elétrica (0,84139 R$/KWH)</t>
  </si>
  <si>
    <t>SINAPI - INSUMOS 2024 - DESONERADO</t>
  </si>
  <si>
    <t>RESOLUÇÃO ANEEL N° 3.560/2025</t>
  </si>
  <si>
    <t>TARIFA DE ÁGUA - ÁGUAS DE ARIQUEMES</t>
  </si>
  <si>
    <t>Formação do preço, por serviço</t>
  </si>
  <si>
    <t>Ouro Preto do Oeste</t>
  </si>
  <si>
    <t>2- Valor do KM</t>
  </si>
  <si>
    <t>1 -Tipo de Carga (Perigosa - carga geral)</t>
  </si>
  <si>
    <t>Custo com Transporte</t>
  </si>
  <si>
    <t>Viagens</t>
  </si>
  <si>
    <t xml:space="preserve">1 - Custo por viagem </t>
  </si>
  <si>
    <t>2 - Custo Mensal</t>
  </si>
  <si>
    <t>3 - Custo Anual</t>
  </si>
  <si>
    <t>R$/Viagem</t>
  </si>
  <si>
    <t>R$/Pedágio</t>
  </si>
  <si>
    <t>III) Local da Coleta</t>
  </si>
  <si>
    <t>PLANILHA DE COMPOSIÇÃO DE CUSTO -  COLETA,  TRANSPORTE, TRATAMENTO E DISPOSIÇÃO FINAL DE RESÍDUOS DO SERVIÇO DE SAÚDE (RSS)</t>
  </si>
  <si>
    <r>
      <t xml:space="preserve">Data: </t>
    </r>
    <r>
      <rPr>
        <sz val="10"/>
        <rFont val="Arial"/>
        <family val="2"/>
      </rPr>
      <t>28 de abril de 2026</t>
    </r>
  </si>
  <si>
    <t>Gerenciamento de Resíduos de Serviço de Saúde</t>
  </si>
  <si>
    <r>
      <t xml:space="preserve">Objeto: </t>
    </r>
    <r>
      <rPr>
        <sz val="10"/>
        <rFont val="Arial"/>
        <family val="2"/>
      </rPr>
      <t>Gerenciamento de Resíduos de Serviço de Saúde</t>
    </r>
  </si>
  <si>
    <t>Prestação de serviços especializados de coleta,transporte, tratamento e destinação final de resíduos de serviços de saúde, executados sob demanda e remunerados por quilo efetivamente processado.</t>
  </si>
  <si>
    <t>Aterro Sanitário – Unidade de Ariquemes (Central de Tratamento e Disposição Final de Resíduos Sólidos de Ariquemes), localizado na Linha C-65, Lote 13-B, área de expansão urbana, Município de Ariquemes/RO</t>
  </si>
  <si>
    <t>Custo com Coleta/Transporte</t>
  </si>
  <si>
    <t>2 - Coleta/Transporte</t>
  </si>
  <si>
    <t>3 - Serviço de Tratamento de Resíduos de Serviço de Saúde por Autoclave</t>
  </si>
  <si>
    <t>4 - Serviço de Tratamento de Resíduos de Serviço de Saúde por Incinerador</t>
  </si>
  <si>
    <t>5 - Serviço de Destinação Final</t>
  </si>
  <si>
    <t>6 - Custos indiretos, Tributos e Lucros</t>
  </si>
  <si>
    <t>PLANILHA DE COMPOSIÇÃO DE CUSTO -  COLETA, TRANSPORTE, TRATAMENTO E DISPOSIÇÃO FINAL DE RESÍDUOS DO SERVIÇO DE SAÚDE (RSS)</t>
  </si>
  <si>
    <t>CUSTO TOTAL ANUAL (COLETA, TRANSPORTE, TRATAMENTO E DESTINAÇÃO FINAL)</t>
  </si>
  <si>
    <t>CUSTO TOTAL MENSAL (COLETA, TRANSPORTE, TRATAMENTO E DESTINAÇÃO FINAL)</t>
  </si>
  <si>
    <t>Horas trabalhadas no mês 5 dias x 8 horas</t>
  </si>
  <si>
    <t>1 - Autoclave (ciclo de 45 a 50 minutos)</t>
  </si>
  <si>
    <t>Horas trabalhadas no mês (5 dias x 8 horas)</t>
  </si>
  <si>
    <t xml:space="preserve">Quantitativo Total de RSS </t>
  </si>
  <si>
    <t>4 - Distância a ser percorrida (ida e volta)</t>
  </si>
  <si>
    <t>5 - Quantidade de viagens mês</t>
  </si>
  <si>
    <t>6 - Pedágio</t>
  </si>
  <si>
    <t>3 - Custo Carga e descarga</t>
  </si>
  <si>
    <r>
      <rPr>
        <b/>
        <sz val="10"/>
        <rFont val="Arial"/>
        <family val="2"/>
      </rPr>
      <t>Obs:</t>
    </r>
    <r>
      <rPr>
        <sz val="10"/>
        <rFont val="Arial"/>
        <family val="2"/>
      </rPr>
      <t xml:space="preserve"> Os custos do valor do km e do custo fixo, foram utilizados baseados na Portaria SUROC n° 4 de 20 de março de 2026.</t>
    </r>
  </si>
  <si>
    <r>
      <rPr>
        <b/>
        <sz val="10"/>
        <rFont val="Arial"/>
        <family val="2"/>
      </rPr>
      <t xml:space="preserve">Obs: </t>
    </r>
    <r>
      <rPr>
        <sz val="10"/>
        <rFont val="Arial"/>
        <family val="2"/>
      </rPr>
      <t>O valor de Carga e Descarga representa um custo fixo mínimo da operação de carga e descarga, previsto na tabela de pisos mínimos de frete da ANTT. Valor por viagem/operação, destinado a remunerar o tempo e os custos envolvidos no carregamento e descarregamento do veículo, foram utilizados baseados na Portaria SUROC n° 4/2026.</t>
    </r>
  </si>
  <si>
    <t>Kg/Ano</t>
  </si>
  <si>
    <t xml:space="preserve">Data: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</si>
</sst>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(* #,##0_);_(* \(#,##0\);_(* &quot;-&quot;??_);_(@_)"/>
    <numFmt numFmtId="168" formatCode="0.0%"/>
    <numFmt numFmtId="169" formatCode="#,##0.000"/>
    <numFmt numFmtId="170" formatCode="_(* #,##0.0000000_);_(* \(#,##0.0000000\);_(* &quot;-&quot;??_);_(@_)"/>
    <numFmt numFmtId="171" formatCode="&quot;R$&quot;\ #,##0.00"/>
    <numFmt numFmtId="172" formatCode="#,##0.0000"/>
    <numFmt numFmtId="173" formatCode="&quot;R$&quot;\ #,##0.0000"/>
    <numFmt numFmtId="174" formatCode="0.0"/>
    <numFmt numFmtId="175" formatCode="_-* #,##0.00_-;\-* #,##0.00_-;_-* &quot;-&quot;_-;_-@_-"/>
  </numFmts>
  <fonts count="38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62"/>
      <name val="Arial Narrow"/>
      <family val="2"/>
    </font>
    <font>
      <sz val="10"/>
      <color indexed="9"/>
      <name val="Arial Narrow"/>
      <family val="2"/>
    </font>
    <font>
      <b/>
      <sz val="10"/>
      <color indexed="10"/>
      <name val="Arial Narrow"/>
      <family val="2"/>
    </font>
    <font>
      <sz val="10"/>
      <name val="Geneva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9"/>
      <color indexed="81"/>
      <name val="Tahoma"/>
      <family val="2"/>
    </font>
    <font>
      <sz val="11.5"/>
      <color indexed="8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Franklin Gothic Book"/>
      <family val="2"/>
    </font>
    <font>
      <b/>
      <sz val="10"/>
      <color theme="1"/>
      <name val="Franklin Gothic Book"/>
      <family val="2"/>
    </font>
    <font>
      <b/>
      <sz val="10"/>
      <color theme="1"/>
      <name val="Franklin Gothic Book"/>
      <family val="2"/>
    </font>
    <font>
      <b/>
      <sz val="11.5"/>
      <color rgb="FF000000"/>
      <name val="Times New Roman"/>
      <family val="1"/>
    </font>
    <font>
      <sz val="12"/>
      <color rgb="FF000000"/>
      <name val="Times New Roman"/>
      <family val="1"/>
    </font>
    <font>
      <sz val="11.5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b/>
      <sz val="10"/>
      <name val="Arial Black"/>
      <family val="2"/>
    </font>
    <font>
      <sz val="10"/>
      <name val="Arial Black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sz val="10"/>
      <color indexed="62"/>
      <name val="Arial"/>
      <family val="2"/>
    </font>
    <font>
      <sz val="10"/>
      <color indexed="10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sz val="10"/>
      <color rgb="FF333399"/>
      <name val="Arial Narrow"/>
      <family val="2"/>
    </font>
    <font>
      <b/>
      <sz val="10"/>
      <name val="Arial "/>
    </font>
    <font>
      <b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2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/>
      </bottom>
      <diagonal/>
    </border>
  </borders>
  <cellStyleXfs count="7">
    <xf numFmtId="0" fontId="0" fillId="0" borderId="0"/>
    <xf numFmtId="0" fontId="7" fillId="0" borderId="0"/>
    <xf numFmtId="165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461">
    <xf numFmtId="0" fontId="0" fillId="0" borderId="0" xfId="0"/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vertical="center"/>
    </xf>
    <xf numFmtId="0" fontId="3" fillId="0" borderId="1" xfId="3" applyFont="1" applyBorder="1" applyAlignment="1">
      <alignment horizontal="center" vertical="center"/>
    </xf>
    <xf numFmtId="0" fontId="3" fillId="0" borderId="2" xfId="3" applyFont="1" applyBorder="1" applyAlignment="1">
      <alignment vertical="center"/>
    </xf>
    <xf numFmtId="0" fontId="2" fillId="0" borderId="3" xfId="3" applyFont="1" applyBorder="1" applyAlignment="1">
      <alignment vertical="center"/>
    </xf>
    <xf numFmtId="0" fontId="3" fillId="0" borderId="4" xfId="3" applyFont="1" applyBorder="1" applyAlignment="1">
      <alignment horizontal="center" vertical="center"/>
    </xf>
    <xf numFmtId="0" fontId="3" fillId="0" borderId="0" xfId="3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3" fillId="0" borderId="5" xfId="3" applyFont="1" applyBorder="1" applyAlignment="1">
      <alignment vertical="center"/>
    </xf>
    <xf numFmtId="0" fontId="3" fillId="0" borderId="5" xfId="3" applyFont="1" applyBorder="1" applyAlignment="1">
      <alignment horizontal="center" vertical="center"/>
    </xf>
    <xf numFmtId="0" fontId="3" fillId="0" borderId="6" xfId="3" applyFont="1" applyBorder="1" applyAlignment="1">
      <alignment vertical="center"/>
    </xf>
    <xf numFmtId="0" fontId="3" fillId="0" borderId="6" xfId="3" applyFont="1" applyBorder="1" applyAlignment="1">
      <alignment horizontal="center" vertical="center"/>
    </xf>
    <xf numFmtId="0" fontId="2" fillId="0" borderId="1" xfId="3" applyFont="1" applyBorder="1" applyAlignment="1">
      <alignment vertical="center"/>
    </xf>
    <xf numFmtId="1" fontId="2" fillId="0" borderId="1" xfId="3" applyNumberFormat="1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" fontId="2" fillId="0" borderId="2" xfId="3" applyNumberFormat="1" applyFont="1" applyBorder="1" applyAlignment="1">
      <alignment horizontal="center" vertical="center"/>
    </xf>
    <xf numFmtId="0" fontId="3" fillId="0" borderId="3" xfId="3" applyFont="1" applyBorder="1" applyAlignment="1">
      <alignment vertical="center"/>
    </xf>
    <xf numFmtId="0" fontId="3" fillId="0" borderId="4" xfId="3" applyFont="1" applyBorder="1" applyAlignment="1">
      <alignment vertical="center"/>
    </xf>
    <xf numFmtId="1" fontId="2" fillId="0" borderId="0" xfId="3" applyNumberFormat="1" applyFont="1" applyAlignment="1">
      <alignment vertical="center"/>
    </xf>
    <xf numFmtId="3" fontId="2" fillId="0" borderId="0" xfId="3" applyNumberFormat="1" applyFont="1" applyAlignment="1">
      <alignment vertical="center"/>
    </xf>
    <xf numFmtId="167" fontId="2" fillId="0" borderId="0" xfId="5" applyNumberFormat="1" applyFont="1" applyFill="1" applyBorder="1" applyAlignment="1">
      <alignment vertical="center"/>
    </xf>
    <xf numFmtId="1" fontId="2" fillId="0" borderId="0" xfId="3" applyNumberFormat="1" applyFont="1" applyAlignment="1">
      <alignment horizontal="center" vertical="center"/>
    </xf>
    <xf numFmtId="167" fontId="2" fillId="0" borderId="0" xfId="3" applyNumberFormat="1" applyFont="1" applyAlignment="1">
      <alignment vertical="center"/>
    </xf>
    <xf numFmtId="0" fontId="5" fillId="0" borderId="0" xfId="3" applyFont="1" applyAlignment="1">
      <alignment horizontal="center" vertical="center"/>
    </xf>
    <xf numFmtId="2" fontId="2" fillId="0" borderId="1" xfId="3" applyNumberFormat="1" applyFont="1" applyBorder="1" applyAlignment="1">
      <alignment horizontal="center" vertical="center"/>
    </xf>
    <xf numFmtId="2" fontId="3" fillId="0" borderId="1" xfId="3" applyNumberFormat="1" applyFont="1" applyBorder="1" applyAlignment="1">
      <alignment horizontal="center" vertical="center"/>
    </xf>
    <xf numFmtId="0" fontId="2" fillId="0" borderId="0" xfId="3" applyFont="1" applyAlignment="1">
      <alignment horizontal="right" vertical="center"/>
    </xf>
    <xf numFmtId="9" fontId="2" fillId="0" borderId="0" xfId="3" applyNumberFormat="1" applyFont="1" applyAlignment="1">
      <alignment horizontal="left" vertical="center"/>
    </xf>
    <xf numFmtId="0" fontId="3" fillId="0" borderId="7" xfId="3" applyFont="1" applyBorder="1" applyAlignment="1">
      <alignment vertical="center"/>
    </xf>
    <xf numFmtId="0" fontId="3" fillId="0" borderId="8" xfId="3" applyFont="1" applyBorder="1" applyAlignment="1">
      <alignment vertical="center"/>
    </xf>
    <xf numFmtId="0" fontId="3" fillId="0" borderId="9" xfId="3" applyFont="1" applyBorder="1" applyAlignment="1">
      <alignment vertical="center"/>
    </xf>
    <xf numFmtId="166" fontId="2" fillId="0" borderId="1" xfId="5" applyFont="1" applyFill="1" applyBorder="1" applyAlignment="1">
      <alignment vertical="center"/>
    </xf>
    <xf numFmtId="0" fontId="2" fillId="0" borderId="7" xfId="3" applyFont="1" applyBorder="1" applyAlignment="1">
      <alignment vertical="center"/>
    </xf>
    <xf numFmtId="0" fontId="2" fillId="0" borderId="8" xfId="3" applyFont="1" applyBorder="1" applyAlignment="1">
      <alignment vertical="center"/>
    </xf>
    <xf numFmtId="0" fontId="2" fillId="0" borderId="9" xfId="3" applyFont="1" applyBorder="1" applyAlignment="1">
      <alignment vertical="center"/>
    </xf>
    <xf numFmtId="166" fontId="2" fillId="0" borderId="9" xfId="5" applyFont="1" applyFill="1" applyBorder="1" applyAlignment="1">
      <alignment vertical="center"/>
    </xf>
    <xf numFmtId="0" fontId="2" fillId="0" borderId="2" xfId="3" applyFont="1" applyBorder="1" applyAlignment="1">
      <alignment vertical="center"/>
    </xf>
    <xf numFmtId="0" fontId="2" fillId="0" borderId="10" xfId="3" applyFont="1" applyBorder="1" applyAlignment="1">
      <alignment vertical="center"/>
    </xf>
    <xf numFmtId="0" fontId="2" fillId="0" borderId="11" xfId="3" applyFont="1" applyBorder="1" applyAlignment="1">
      <alignment vertical="center"/>
    </xf>
    <xf numFmtId="166" fontId="2" fillId="0" borderId="1" xfId="3" applyNumberFormat="1" applyFont="1" applyBorder="1" applyAlignment="1">
      <alignment vertical="center"/>
    </xf>
    <xf numFmtId="0" fontId="6" fillId="0" borderId="0" xfId="3" applyFont="1" applyAlignment="1">
      <alignment vertical="center"/>
    </xf>
    <xf numFmtId="168" fontId="2" fillId="0" borderId="0" xfId="4" applyNumberFormat="1" applyFont="1" applyFill="1" applyAlignment="1">
      <alignment vertical="center"/>
    </xf>
    <xf numFmtId="166" fontId="3" fillId="0" borderId="4" xfId="3" applyNumberFormat="1" applyFont="1" applyBorder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2" fillId="0" borderId="4" xfId="3" applyFont="1" applyBorder="1" applyAlignment="1">
      <alignment vertical="center"/>
    </xf>
    <xf numFmtId="166" fontId="2" fillId="0" borderId="3" xfId="5" applyFont="1" applyFill="1" applyBorder="1" applyAlignment="1">
      <alignment vertical="center"/>
    </xf>
    <xf numFmtId="0" fontId="2" fillId="0" borderId="12" xfId="3" applyFont="1" applyBorder="1" applyAlignment="1">
      <alignment vertical="center"/>
    </xf>
    <xf numFmtId="167" fontId="2" fillId="0" borderId="1" xfId="3" applyNumberFormat="1" applyFont="1" applyBorder="1" applyAlignment="1">
      <alignment horizontal="center" vertical="center"/>
    </xf>
    <xf numFmtId="169" fontId="2" fillId="0" borderId="1" xfId="3" applyNumberFormat="1" applyFont="1" applyBorder="1" applyAlignment="1">
      <alignment horizontal="center" vertical="center"/>
    </xf>
    <xf numFmtId="166" fontId="2" fillId="0" borderId="0" xfId="5" applyFont="1" applyFill="1" applyAlignment="1">
      <alignment vertical="center"/>
    </xf>
    <xf numFmtId="4" fontId="2" fillId="0" borderId="1" xfId="3" applyNumberFormat="1" applyFont="1" applyBorder="1" applyAlignment="1">
      <alignment horizontal="right" vertical="center"/>
    </xf>
    <xf numFmtId="3" fontId="2" fillId="0" borderId="3" xfId="3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vertical="center"/>
    </xf>
    <xf numFmtId="0" fontId="3" fillId="0" borderId="0" xfId="3" applyFont="1" applyAlignment="1">
      <alignment vertical="center"/>
    </xf>
    <xf numFmtId="3" fontId="2" fillId="0" borderId="0" xfId="3" applyNumberFormat="1" applyFont="1" applyAlignment="1">
      <alignment horizontal="center" vertical="center"/>
    </xf>
    <xf numFmtId="166" fontId="3" fillId="0" borderId="0" xfId="3" applyNumberFormat="1" applyFont="1" applyAlignment="1">
      <alignment vertical="center"/>
    </xf>
    <xf numFmtId="166" fontId="2" fillId="0" borderId="1" xfId="5" applyFont="1" applyFill="1" applyBorder="1" applyAlignment="1">
      <alignment horizontal="center" vertical="center"/>
    </xf>
    <xf numFmtId="166" fontId="2" fillId="0" borderId="3" xfId="3" applyNumberFormat="1" applyFont="1" applyBorder="1" applyAlignment="1">
      <alignment vertical="center"/>
    </xf>
    <xf numFmtId="3" fontId="2" fillId="0" borderId="8" xfId="3" applyNumberFormat="1" applyFont="1" applyBorder="1" applyAlignment="1">
      <alignment horizontal="center" vertical="center"/>
    </xf>
    <xf numFmtId="166" fontId="3" fillId="0" borderId="8" xfId="3" applyNumberFormat="1" applyFont="1" applyBorder="1" applyAlignment="1">
      <alignment vertical="center"/>
    </xf>
    <xf numFmtId="166" fontId="2" fillId="0" borderId="1" xfId="3" applyNumberFormat="1" applyFont="1" applyBorder="1" applyAlignment="1">
      <alignment horizontal="center" vertical="center"/>
    </xf>
    <xf numFmtId="10" fontId="2" fillId="0" borderId="1" xfId="4" applyNumberFormat="1" applyFont="1" applyFill="1" applyBorder="1" applyAlignment="1">
      <alignment horizontal="center" vertical="center"/>
    </xf>
    <xf numFmtId="164" fontId="3" fillId="0" borderId="1" xfId="3" applyNumberFormat="1" applyFont="1" applyBorder="1" applyAlignment="1">
      <alignment vertical="center"/>
    </xf>
    <xf numFmtId="43" fontId="2" fillId="0" borderId="0" xfId="3" applyNumberFormat="1" applyFont="1" applyAlignment="1">
      <alignment vertical="center"/>
    </xf>
    <xf numFmtId="166" fontId="2" fillId="0" borderId="0" xfId="3" applyNumberFormat="1" applyFont="1" applyAlignment="1">
      <alignment vertical="center"/>
    </xf>
    <xf numFmtId="166" fontId="2" fillId="0" borderId="0" xfId="3" applyNumberFormat="1" applyFont="1" applyAlignment="1">
      <alignment horizontal="center" vertical="center"/>
    </xf>
    <xf numFmtId="10" fontId="2" fillId="0" borderId="1" xfId="4" applyNumberFormat="1" applyFont="1" applyFill="1" applyBorder="1" applyAlignment="1">
      <alignment vertical="center"/>
    </xf>
    <xf numFmtId="9" fontId="2" fillId="0" borderId="2" xfId="4" applyFont="1" applyFill="1" applyBorder="1" applyAlignment="1">
      <alignment vertical="center"/>
    </xf>
    <xf numFmtId="9" fontId="3" fillId="0" borderId="2" xfId="4" applyFont="1" applyFill="1" applyBorder="1" applyAlignment="1">
      <alignment vertical="center"/>
    </xf>
    <xf numFmtId="9" fontId="3" fillId="0" borderId="3" xfId="4" applyFont="1" applyFill="1" applyBorder="1" applyAlignment="1">
      <alignment vertical="center"/>
    </xf>
    <xf numFmtId="9" fontId="3" fillId="0" borderId="4" xfId="4" applyFont="1" applyFill="1" applyBorder="1" applyAlignment="1">
      <alignment vertical="center"/>
    </xf>
    <xf numFmtId="10" fontId="2" fillId="0" borderId="0" xfId="4" applyNumberFormat="1" applyFont="1" applyFill="1" applyBorder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6" fontId="2" fillId="0" borderId="3" xfId="5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justify" vertical="center" wrapText="1"/>
    </xf>
    <xf numFmtId="166" fontId="14" fillId="0" borderId="0" xfId="0" applyNumberFormat="1" applyFont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vertical="center"/>
    </xf>
    <xf numFmtId="0" fontId="15" fillId="3" borderId="1" xfId="0" applyFont="1" applyFill="1" applyBorder="1" applyAlignment="1">
      <alignment vertical="center"/>
    </xf>
    <xf numFmtId="0" fontId="15" fillId="4" borderId="1" xfId="0" applyFont="1" applyFill="1" applyBorder="1" applyAlignment="1">
      <alignment vertical="center"/>
    </xf>
    <xf numFmtId="0" fontId="14" fillId="4" borderId="1" xfId="0" applyFont="1" applyFill="1" applyBorder="1" applyAlignment="1">
      <alignment vertical="center"/>
    </xf>
    <xf numFmtId="0" fontId="14" fillId="0" borderId="0" xfId="0" applyFont="1" applyAlignment="1">
      <alignment horizontal="justify" wrapText="1"/>
    </xf>
    <xf numFmtId="0" fontId="3" fillId="0" borderId="0" xfId="3" applyFont="1" applyAlignment="1">
      <alignment horizontal="left" vertical="center"/>
    </xf>
    <xf numFmtId="165" fontId="16" fillId="3" borderId="1" xfId="2" applyFont="1" applyFill="1" applyBorder="1" applyAlignment="1">
      <alignment vertical="center"/>
    </xf>
    <xf numFmtId="165" fontId="16" fillId="4" borderId="1" xfId="2" applyFont="1" applyFill="1" applyBorder="1" applyAlignment="1">
      <alignment vertical="center"/>
    </xf>
    <xf numFmtId="166" fontId="14" fillId="0" borderId="1" xfId="0" applyNumberFormat="1" applyFont="1" applyBorder="1" applyAlignment="1">
      <alignment horizontal="center" vertical="center" wrapText="1"/>
    </xf>
    <xf numFmtId="0" fontId="1" fillId="0" borderId="0" xfId="3" applyAlignment="1">
      <alignment vertical="center"/>
    </xf>
    <xf numFmtId="9" fontId="3" fillId="0" borderId="0" xfId="4" applyFont="1" applyFill="1" applyBorder="1" applyAlignment="1">
      <alignment vertical="center"/>
    </xf>
    <xf numFmtId="165" fontId="14" fillId="0" borderId="0" xfId="2" applyFont="1" applyAlignment="1">
      <alignment vertical="center" wrapText="1"/>
    </xf>
    <xf numFmtId="165" fontId="14" fillId="0" borderId="0" xfId="2" applyFont="1" applyAlignment="1">
      <alignment vertical="center"/>
    </xf>
    <xf numFmtId="165" fontId="14" fillId="0" borderId="0" xfId="0" applyNumberFormat="1" applyFont="1" applyAlignment="1">
      <alignment vertical="center" wrapText="1"/>
    </xf>
    <xf numFmtId="1" fontId="3" fillId="0" borderId="1" xfId="3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3" fillId="0" borderId="1" xfId="3" applyFont="1" applyBorder="1" applyAlignment="1">
      <alignment vertical="center"/>
    </xf>
    <xf numFmtId="167" fontId="2" fillId="0" borderId="3" xfId="5" applyNumberFormat="1" applyFont="1" applyFill="1" applyBorder="1" applyAlignment="1">
      <alignment vertical="center"/>
    </xf>
    <xf numFmtId="167" fontId="2" fillId="0" borderId="3" xfId="3" applyNumberFormat="1" applyFont="1" applyBorder="1" applyAlignment="1">
      <alignment vertical="center"/>
    </xf>
    <xf numFmtId="0" fontId="3" fillId="0" borderId="10" xfId="3" applyFont="1" applyBorder="1" applyAlignment="1">
      <alignment vertical="center"/>
    </xf>
    <xf numFmtId="166" fontId="3" fillId="0" borderId="12" xfId="3" applyNumberFormat="1" applyFont="1" applyBorder="1" applyAlignment="1">
      <alignment vertical="center"/>
    </xf>
    <xf numFmtId="1" fontId="2" fillId="0" borderId="1" xfId="3" applyNumberFormat="1" applyFont="1" applyBorder="1" applyAlignment="1">
      <alignment vertical="center"/>
    </xf>
    <xf numFmtId="166" fontId="3" fillId="0" borderId="11" xfId="3" applyNumberFormat="1" applyFont="1" applyBorder="1" applyAlignment="1">
      <alignment vertical="center"/>
    </xf>
    <xf numFmtId="166" fontId="2" fillId="0" borderId="0" xfId="5" applyFont="1" applyFill="1" applyBorder="1" applyAlignment="1">
      <alignment vertical="center"/>
    </xf>
    <xf numFmtId="166" fontId="3" fillId="0" borderId="3" xfId="3" applyNumberFormat="1" applyFont="1" applyBorder="1" applyAlignment="1">
      <alignment vertical="center"/>
    </xf>
    <xf numFmtId="2" fontId="2" fillId="0" borderId="1" xfId="3" applyNumberFormat="1" applyFont="1" applyBorder="1" applyAlignment="1">
      <alignment vertical="center"/>
    </xf>
    <xf numFmtId="170" fontId="3" fillId="0" borderId="1" xfId="3" applyNumberFormat="1" applyFont="1" applyBorder="1" applyAlignment="1">
      <alignment vertical="center"/>
    </xf>
    <xf numFmtId="0" fontId="17" fillId="0" borderId="0" xfId="0" applyFont="1"/>
    <xf numFmtId="4" fontId="18" fillId="0" borderId="13" xfId="0" applyNumberFormat="1" applyFont="1" applyBorder="1" applyAlignment="1">
      <alignment vertical="top" wrapText="1"/>
    </xf>
    <xf numFmtId="0" fontId="18" fillId="5" borderId="14" xfId="0" applyFont="1" applyFill="1" applyBorder="1" applyAlignment="1">
      <alignment vertical="top" wrapText="1"/>
    </xf>
    <xf numFmtId="0" fontId="18" fillId="5" borderId="13" xfId="0" applyFont="1" applyFill="1" applyBorder="1" applyAlignment="1">
      <alignment vertical="top" wrapText="1"/>
    </xf>
    <xf numFmtId="2" fontId="18" fillId="5" borderId="13" xfId="0" applyNumberFormat="1" applyFont="1" applyFill="1" applyBorder="1" applyAlignment="1">
      <alignment vertical="top" wrapText="1"/>
    </xf>
    <xf numFmtId="0" fontId="18" fillId="6" borderId="14" xfId="0" applyFont="1" applyFill="1" applyBorder="1" applyAlignment="1">
      <alignment vertical="top" wrapText="1"/>
    </xf>
    <xf numFmtId="0" fontId="18" fillId="6" borderId="13" xfId="0" applyFont="1" applyFill="1" applyBorder="1" applyAlignment="1">
      <alignment vertical="top" wrapText="1"/>
    </xf>
    <xf numFmtId="2" fontId="18" fillId="7" borderId="13" xfId="0" applyNumberFormat="1" applyFont="1" applyFill="1" applyBorder="1" applyAlignment="1">
      <alignment vertical="top" wrapText="1"/>
    </xf>
    <xf numFmtId="0" fontId="18" fillId="6" borderId="13" xfId="0" applyFont="1" applyFill="1" applyBorder="1" applyAlignment="1">
      <alignment horizontal="center" vertical="top" wrapText="1"/>
    </xf>
    <xf numFmtId="0" fontId="18" fillId="6" borderId="13" xfId="0" applyFont="1" applyFill="1" applyBorder="1" applyAlignment="1">
      <alignment horizontal="justify" vertical="top" wrapText="1"/>
    </xf>
    <xf numFmtId="0" fontId="18" fillId="8" borderId="14" xfId="0" applyFont="1" applyFill="1" applyBorder="1" applyAlignment="1">
      <alignment vertical="top" wrapText="1"/>
    </xf>
    <xf numFmtId="0" fontId="18" fillId="8" borderId="13" xfId="0" applyFont="1" applyFill="1" applyBorder="1" applyAlignment="1">
      <alignment vertical="top" wrapText="1"/>
    </xf>
    <xf numFmtId="0" fontId="18" fillId="8" borderId="13" xfId="0" applyFont="1" applyFill="1" applyBorder="1" applyAlignment="1">
      <alignment horizontal="justify" vertical="top" wrapText="1"/>
    </xf>
    <xf numFmtId="2" fontId="18" fillId="9" borderId="13" xfId="0" applyNumberFormat="1" applyFont="1" applyFill="1" applyBorder="1" applyAlignment="1">
      <alignment vertical="top" wrapText="1"/>
    </xf>
    <xf numFmtId="0" fontId="18" fillId="8" borderId="13" xfId="0" applyFont="1" applyFill="1" applyBorder="1" applyAlignment="1">
      <alignment horizontal="center" vertical="top" wrapText="1"/>
    </xf>
    <xf numFmtId="0" fontId="18" fillId="10" borderId="14" xfId="0" applyFont="1" applyFill="1" applyBorder="1" applyAlignment="1">
      <alignment vertical="top" wrapText="1"/>
    </xf>
    <xf numFmtId="0" fontId="18" fillId="10" borderId="13" xfId="0" applyFont="1" applyFill="1" applyBorder="1" applyAlignment="1">
      <alignment vertical="top" wrapText="1"/>
    </xf>
    <xf numFmtId="0" fontId="18" fillId="10" borderId="13" xfId="0" applyFont="1" applyFill="1" applyBorder="1" applyAlignment="1">
      <alignment horizontal="center" vertical="top" wrapText="1"/>
    </xf>
    <xf numFmtId="0" fontId="18" fillId="10" borderId="13" xfId="0" applyFont="1" applyFill="1" applyBorder="1" applyAlignment="1">
      <alignment horizontal="justify" vertical="top" wrapText="1"/>
    </xf>
    <xf numFmtId="2" fontId="18" fillId="11" borderId="13" xfId="0" applyNumberFormat="1" applyFont="1" applyFill="1" applyBorder="1" applyAlignment="1">
      <alignment vertical="top" wrapText="1"/>
    </xf>
    <xf numFmtId="0" fontId="18" fillId="12" borderId="14" xfId="0" applyFont="1" applyFill="1" applyBorder="1" applyAlignment="1">
      <alignment vertical="top" wrapText="1"/>
    </xf>
    <xf numFmtId="0" fontId="18" fillId="12" borderId="13" xfId="0" applyFont="1" applyFill="1" applyBorder="1" applyAlignment="1">
      <alignment vertical="top" wrapText="1"/>
    </xf>
    <xf numFmtId="0" fontId="18" fillId="12" borderId="13" xfId="0" applyFont="1" applyFill="1" applyBorder="1" applyAlignment="1">
      <alignment horizontal="center" vertical="top" wrapText="1"/>
    </xf>
    <xf numFmtId="0" fontId="18" fillId="12" borderId="13" xfId="0" applyFont="1" applyFill="1" applyBorder="1" applyAlignment="1">
      <alignment horizontal="justify" vertical="top" wrapText="1"/>
    </xf>
    <xf numFmtId="2" fontId="18" fillId="3" borderId="13" xfId="0" applyNumberFormat="1" applyFont="1" applyFill="1" applyBorder="1" applyAlignment="1">
      <alignment vertical="top" wrapText="1"/>
    </xf>
    <xf numFmtId="0" fontId="18" fillId="13" borderId="14" xfId="0" applyFont="1" applyFill="1" applyBorder="1" applyAlignment="1">
      <alignment vertical="top" wrapText="1"/>
    </xf>
    <xf numFmtId="0" fontId="18" fillId="13" borderId="13" xfId="0" applyFont="1" applyFill="1" applyBorder="1" applyAlignment="1">
      <alignment vertical="top" wrapText="1"/>
    </xf>
    <xf numFmtId="0" fontId="18" fillId="13" borderId="13" xfId="0" applyFont="1" applyFill="1" applyBorder="1" applyAlignment="1">
      <alignment horizontal="center" vertical="top" wrapText="1"/>
    </xf>
    <xf numFmtId="0" fontId="18" fillId="13" borderId="13" xfId="0" applyFont="1" applyFill="1" applyBorder="1" applyAlignment="1">
      <alignment horizontal="justify" vertical="top" wrapText="1"/>
    </xf>
    <xf numFmtId="2" fontId="18" fillId="13" borderId="13" xfId="0" applyNumberFormat="1" applyFont="1" applyFill="1" applyBorder="1" applyAlignment="1">
      <alignment vertical="top" wrapText="1"/>
    </xf>
    <xf numFmtId="0" fontId="18" fillId="0" borderId="13" xfId="0" applyFont="1" applyBorder="1" applyAlignment="1">
      <alignment vertical="top" wrapText="1"/>
    </xf>
    <xf numFmtId="2" fontId="18" fillId="0" borderId="13" xfId="0" applyNumberFormat="1" applyFont="1" applyBorder="1" applyAlignment="1">
      <alignment vertical="top" wrapText="1"/>
    </xf>
    <xf numFmtId="0" fontId="18" fillId="10" borderId="13" xfId="0" applyFont="1" applyFill="1" applyBorder="1" applyAlignment="1">
      <alignment horizontal="right" vertical="top" wrapText="1"/>
    </xf>
    <xf numFmtId="0" fontId="18" fillId="12" borderId="13" xfId="0" applyFont="1" applyFill="1" applyBorder="1" applyAlignment="1">
      <alignment horizontal="right" vertical="top" wrapText="1"/>
    </xf>
    <xf numFmtId="0" fontId="18" fillId="13" borderId="13" xfId="0" applyFont="1" applyFill="1" applyBorder="1" applyAlignment="1">
      <alignment horizontal="right" vertical="top" wrapText="1"/>
    </xf>
    <xf numFmtId="1" fontId="21" fillId="0" borderId="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/>
    </xf>
    <xf numFmtId="0" fontId="2" fillId="0" borderId="0" xfId="3" applyFont="1" applyBorder="1" applyAlignment="1">
      <alignment vertical="center"/>
    </xf>
    <xf numFmtId="0" fontId="2" fillId="14" borderId="0" xfId="3" applyFont="1" applyFill="1" applyBorder="1" applyAlignment="1">
      <alignment vertical="center"/>
    </xf>
    <xf numFmtId="0" fontId="22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left" vertical="center" wrapText="1"/>
    </xf>
    <xf numFmtId="0" fontId="24" fillId="0" borderId="0" xfId="3" applyFont="1" applyBorder="1" applyAlignment="1">
      <alignment horizontal="center" vertical="center"/>
    </xf>
    <xf numFmtId="0" fontId="25" fillId="0" borderId="0" xfId="3" applyFont="1" applyBorder="1" applyAlignment="1">
      <alignment horizontal="center" vertical="center"/>
    </xf>
    <xf numFmtId="0" fontId="25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1" fillId="0" borderId="0" xfId="3" applyFont="1" applyBorder="1" applyAlignment="1">
      <alignment horizontal="center" vertical="center"/>
    </xf>
    <xf numFmtId="0" fontId="21" fillId="0" borderId="0" xfId="3" applyFont="1" applyBorder="1" applyAlignment="1">
      <alignment vertical="center"/>
    </xf>
    <xf numFmtId="0" fontId="1" fillId="0" borderId="0" xfId="3" applyFont="1" applyBorder="1" applyAlignment="1">
      <alignment vertical="center"/>
    </xf>
    <xf numFmtId="171" fontId="21" fillId="0" borderId="0" xfId="3" applyNumberFormat="1" applyFont="1" applyBorder="1" applyAlignment="1">
      <alignment vertical="center"/>
    </xf>
    <xf numFmtId="0" fontId="21" fillId="0" borderId="0" xfId="3" applyFont="1" applyBorder="1" applyAlignment="1">
      <alignment horizontal="right" vertical="center"/>
    </xf>
    <xf numFmtId="0" fontId="21" fillId="14" borderId="0" xfId="3" applyFont="1" applyFill="1" applyBorder="1" applyAlignment="1">
      <alignment vertical="center"/>
    </xf>
    <xf numFmtId="4" fontId="21" fillId="14" borderId="0" xfId="3" applyNumberFormat="1" applyFont="1" applyFill="1" applyBorder="1" applyAlignment="1">
      <alignment vertical="center"/>
    </xf>
    <xf numFmtId="0" fontId="21" fillId="14" borderId="0" xfId="3" applyFont="1" applyFill="1" applyBorder="1" applyAlignment="1">
      <alignment horizontal="center" vertical="center"/>
    </xf>
    <xf numFmtId="0" fontId="1" fillId="0" borderId="0" xfId="3" applyFont="1" applyBorder="1" applyAlignment="1">
      <alignment horizontal="center" vertical="center"/>
    </xf>
    <xf numFmtId="1" fontId="1" fillId="0" borderId="0" xfId="3" applyNumberFormat="1" applyFont="1" applyBorder="1" applyAlignment="1">
      <alignment horizontal="center" vertical="center"/>
    </xf>
    <xf numFmtId="2" fontId="1" fillId="0" borderId="0" xfId="3" applyNumberFormat="1" applyFont="1" applyBorder="1" applyAlignment="1">
      <alignment horizontal="center" vertical="center"/>
    </xf>
    <xf numFmtId="0" fontId="28" fillId="0" borderId="0" xfId="3" applyFont="1" applyBorder="1" applyAlignment="1">
      <alignment vertical="center"/>
    </xf>
    <xf numFmtId="0" fontId="1" fillId="0" borderId="0" xfId="3" applyFont="1" applyBorder="1" applyAlignment="1">
      <alignment horizontal="right" vertical="center"/>
    </xf>
    <xf numFmtId="4" fontId="1" fillId="0" borderId="0" xfId="3" applyNumberFormat="1" applyFont="1" applyBorder="1" applyAlignment="1">
      <alignment vertical="center"/>
    </xf>
    <xf numFmtId="0" fontId="1" fillId="14" borderId="0" xfId="3" applyFont="1" applyFill="1" applyBorder="1" applyAlignment="1">
      <alignment vertical="center"/>
    </xf>
    <xf numFmtId="4" fontId="1" fillId="14" borderId="0" xfId="3" applyNumberFormat="1" applyFont="1" applyFill="1" applyBorder="1" applyAlignment="1">
      <alignment vertical="center"/>
    </xf>
    <xf numFmtId="0" fontId="1" fillId="14" borderId="0" xfId="3" applyFont="1" applyFill="1" applyBorder="1" applyAlignment="1">
      <alignment horizontal="center" vertical="center"/>
    </xf>
    <xf numFmtId="0" fontId="29" fillId="0" borderId="0" xfId="3" applyFont="1" applyBorder="1" applyAlignment="1">
      <alignment vertical="center"/>
    </xf>
    <xf numFmtId="168" fontId="1" fillId="0" borderId="0" xfId="4" applyNumberFormat="1" applyFont="1" applyFill="1" applyBorder="1" applyAlignment="1">
      <alignment horizontal="center" vertical="center"/>
    </xf>
    <xf numFmtId="171" fontId="1" fillId="0" borderId="0" xfId="3" applyNumberFormat="1" applyFont="1" applyBorder="1" applyAlignment="1">
      <alignment horizontal="center" vertical="center"/>
    </xf>
    <xf numFmtId="9" fontId="1" fillId="0" borderId="0" xfId="4" applyFont="1" applyFill="1" applyBorder="1" applyAlignment="1">
      <alignment vertical="center"/>
    </xf>
    <xf numFmtId="171" fontId="1" fillId="0" borderId="0" xfId="4" applyNumberFormat="1" applyFont="1" applyFill="1" applyBorder="1" applyAlignment="1">
      <alignment horizontal="center" vertical="center"/>
    </xf>
    <xf numFmtId="9" fontId="1" fillId="0" borderId="0" xfId="4" applyFont="1" applyFill="1" applyBorder="1" applyAlignment="1">
      <alignment horizontal="center" vertical="center"/>
    </xf>
    <xf numFmtId="0" fontId="1" fillId="0" borderId="21" xfId="3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1" fillId="0" borderId="1" xfId="3" applyFont="1" applyBorder="1" applyAlignment="1">
      <alignment vertical="center"/>
    </xf>
    <xf numFmtId="0" fontId="26" fillId="0" borderId="1" xfId="3" applyFont="1" applyBorder="1" applyAlignment="1">
      <alignment vertical="center"/>
    </xf>
    <xf numFmtId="0" fontId="28" fillId="0" borderId="0" xfId="3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top" wrapText="1"/>
    </xf>
    <xf numFmtId="0" fontId="31" fillId="0" borderId="0" xfId="3" applyFont="1" applyBorder="1" applyAlignment="1">
      <alignment horizontal="center" vertical="center"/>
    </xf>
    <xf numFmtId="0" fontId="31" fillId="0" borderId="0" xfId="3" applyFont="1" applyBorder="1" applyAlignment="1">
      <alignment vertical="center"/>
    </xf>
    <xf numFmtId="0" fontId="31" fillId="0" borderId="0" xfId="3" applyFont="1" applyAlignment="1">
      <alignment horizontal="center" vertical="center"/>
    </xf>
    <xf numFmtId="0" fontId="21" fillId="0" borderId="1" xfId="3" applyFont="1" applyBorder="1" applyAlignment="1">
      <alignment horizontal="center" vertical="center"/>
    </xf>
    <xf numFmtId="0" fontId="26" fillId="0" borderId="1" xfId="3" applyFont="1" applyBorder="1" applyAlignment="1">
      <alignment vertical="center" wrapText="1"/>
    </xf>
    <xf numFmtId="0" fontId="21" fillId="0" borderId="4" xfId="3" applyFont="1" applyBorder="1" applyAlignment="1">
      <alignment horizontal="center" vertical="center"/>
    </xf>
    <xf numFmtId="1" fontId="1" fillId="0" borderId="1" xfId="3" applyNumberFormat="1" applyFont="1" applyBorder="1" applyAlignment="1">
      <alignment horizontal="center" vertical="center"/>
    </xf>
    <xf numFmtId="1" fontId="1" fillId="14" borderId="1" xfId="3" applyNumberFormat="1" applyFont="1" applyFill="1" applyBorder="1" applyAlignment="1">
      <alignment horizontal="center" vertical="center"/>
    </xf>
    <xf numFmtId="0" fontId="1" fillId="0" borderId="1" xfId="3" applyFont="1" applyBorder="1" applyAlignment="1">
      <alignment horizontal="left" vertical="center"/>
    </xf>
    <xf numFmtId="4" fontId="1" fillId="0" borderId="1" xfId="3" applyNumberFormat="1" applyFont="1" applyBorder="1" applyAlignment="1">
      <alignment vertical="center"/>
    </xf>
    <xf numFmtId="4" fontId="21" fillId="0" borderId="1" xfId="3" applyNumberFormat="1" applyFont="1" applyBorder="1" applyAlignment="1">
      <alignment vertical="center"/>
    </xf>
    <xf numFmtId="0" fontId="1" fillId="14" borderId="1" xfId="3" applyFont="1" applyFill="1" applyBorder="1" applyAlignment="1">
      <alignment horizontal="center" vertical="center"/>
    </xf>
    <xf numFmtId="4" fontId="1" fillId="14" borderId="1" xfId="3" applyNumberFormat="1" applyFont="1" applyFill="1" applyBorder="1" applyAlignment="1">
      <alignment vertical="center"/>
    </xf>
    <xf numFmtId="0" fontId="1" fillId="14" borderId="1" xfId="3" applyFont="1" applyFill="1" applyBorder="1" applyAlignment="1">
      <alignment vertical="center"/>
    </xf>
    <xf numFmtId="0" fontId="28" fillId="14" borderId="0" xfId="3" applyFont="1" applyFill="1" applyBorder="1" applyAlignment="1">
      <alignment horizontal="center" vertical="center"/>
    </xf>
    <xf numFmtId="0" fontId="21" fillId="14" borderId="0" xfId="3" applyFont="1" applyFill="1" applyBorder="1" applyAlignment="1">
      <alignment horizontal="right" vertical="center"/>
    </xf>
    <xf numFmtId="3" fontId="1" fillId="14" borderId="0" xfId="3" applyNumberFormat="1" applyFont="1" applyFill="1" applyBorder="1" applyAlignment="1">
      <alignment vertical="center"/>
    </xf>
    <xf numFmtId="0" fontId="2" fillId="0" borderId="0" xfId="3" applyFont="1" applyFill="1" applyBorder="1" applyAlignment="1">
      <alignment vertical="center"/>
    </xf>
    <xf numFmtId="0" fontId="30" fillId="0" borderId="7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171" fontId="1" fillId="0" borderId="1" xfId="3" applyNumberFormat="1" applyFont="1" applyBorder="1" applyAlignment="1">
      <alignment horizontal="center" vertical="center"/>
    </xf>
    <xf numFmtId="44" fontId="1" fillId="0" borderId="0" xfId="4" applyNumberFormat="1" applyFont="1" applyFill="1" applyBorder="1" applyAlignment="1">
      <alignment horizontal="center" vertical="center"/>
    </xf>
    <xf numFmtId="2" fontId="1" fillId="0" borderId="0" xfId="4" applyNumberFormat="1" applyFont="1" applyFill="1" applyBorder="1" applyAlignment="1">
      <alignment horizontal="center" vertical="center"/>
    </xf>
    <xf numFmtId="171" fontId="2" fillId="0" borderId="0" xfId="3" applyNumberFormat="1" applyFont="1" applyAlignment="1">
      <alignment vertical="center"/>
    </xf>
    <xf numFmtId="44" fontId="2" fillId="0" borderId="0" xfId="3" applyNumberFormat="1" applyFont="1" applyAlignment="1">
      <alignment vertical="center"/>
    </xf>
    <xf numFmtId="171" fontId="25" fillId="0" borderId="0" xfId="3" applyNumberFormat="1" applyFont="1" applyBorder="1" applyAlignment="1">
      <alignment vertical="center"/>
    </xf>
    <xf numFmtId="171" fontId="25" fillId="0" borderId="0" xfId="3" applyNumberFormat="1" applyFont="1" applyBorder="1" applyAlignment="1">
      <alignment horizontal="center" vertical="center"/>
    </xf>
    <xf numFmtId="4" fontId="2" fillId="0" borderId="0" xfId="3" applyNumberFormat="1" applyFont="1" applyAlignment="1">
      <alignment vertical="center"/>
    </xf>
    <xf numFmtId="0" fontId="21" fillId="0" borderId="0" xfId="0" applyFont="1" applyBorder="1" applyAlignment="1">
      <alignment horizontal="center" vertical="center" wrapText="1"/>
    </xf>
    <xf numFmtId="0" fontId="34" fillId="0" borderId="22" xfId="0" applyFont="1" applyBorder="1" applyAlignment="1"/>
    <xf numFmtId="0" fontId="35" fillId="0" borderId="0" xfId="0" applyFont="1" applyBorder="1" applyAlignment="1">
      <alignment wrapText="1"/>
    </xf>
    <xf numFmtId="1" fontId="34" fillId="0" borderId="22" xfId="0" applyNumberFormat="1" applyFont="1" applyBorder="1" applyAlignment="1">
      <alignment horizontal="left" vertical="center"/>
    </xf>
    <xf numFmtId="1" fontId="34" fillId="0" borderId="0" xfId="0" applyNumberFormat="1" applyFont="1" applyBorder="1" applyAlignment="1">
      <alignment horizontal="left" vertical="center"/>
    </xf>
    <xf numFmtId="1" fontId="36" fillId="0" borderId="22" xfId="0" applyNumberFormat="1" applyFont="1" applyBorder="1" applyAlignment="1">
      <alignment horizontal="center"/>
    </xf>
    <xf numFmtId="1" fontId="36" fillId="0" borderId="0" xfId="0" applyNumberFormat="1" applyFont="1" applyBorder="1" applyAlignment="1">
      <alignment horizontal="center"/>
    </xf>
    <xf numFmtId="1" fontId="34" fillId="0" borderId="0" xfId="0" applyNumberFormat="1" applyFont="1" applyBorder="1" applyAlignment="1">
      <alignment horizontal="centerContinuous" vertical="center"/>
    </xf>
    <xf numFmtId="1" fontId="34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43" fontId="35" fillId="0" borderId="1" xfId="3" applyNumberFormat="1" applyFont="1" applyFill="1" applyBorder="1" applyAlignment="1">
      <alignment vertical="center"/>
    </xf>
    <xf numFmtId="1" fontId="34" fillId="0" borderId="1" xfId="0" applyNumberFormat="1" applyFont="1" applyBorder="1" applyAlignment="1">
      <alignment horizontal="center" vertical="center"/>
    </xf>
    <xf numFmtId="43" fontId="34" fillId="0" borderId="1" xfId="0" applyNumberFormat="1" applyFont="1" applyBorder="1" applyAlignment="1">
      <alignment vertical="center" wrapText="1"/>
    </xf>
    <xf numFmtId="0" fontId="34" fillId="0" borderId="0" xfId="0" applyFont="1" applyBorder="1" applyAlignment="1">
      <alignment horizontal="centerContinuous" vertical="center" wrapText="1"/>
    </xf>
    <xf numFmtId="0" fontId="36" fillId="0" borderId="0" xfId="0" applyFont="1" applyBorder="1" applyAlignment="1">
      <alignment vertical="top" wrapText="1"/>
    </xf>
    <xf numFmtId="1" fontId="34" fillId="0" borderId="0" xfId="0" applyNumberFormat="1" applyFont="1" applyBorder="1" applyAlignment="1">
      <alignment horizontal="center" vertical="center"/>
    </xf>
    <xf numFmtId="166" fontId="34" fillId="0" borderId="1" xfId="0" applyNumberFormat="1" applyFont="1" applyBorder="1" applyAlignment="1">
      <alignment vertical="center"/>
    </xf>
    <xf numFmtId="43" fontId="34" fillId="0" borderId="1" xfId="0" applyNumberFormat="1" applyFont="1" applyBorder="1" applyAlignment="1">
      <alignment horizontal="center" vertical="center"/>
    </xf>
    <xf numFmtId="2" fontId="2" fillId="0" borderId="0" xfId="3" applyNumberFormat="1" applyFont="1" applyAlignment="1">
      <alignment vertical="center"/>
    </xf>
    <xf numFmtId="10" fontId="1" fillId="0" borderId="1" xfId="6" applyNumberFormat="1" applyFont="1" applyBorder="1" applyAlignment="1">
      <alignment horizontal="center" vertical="center"/>
    </xf>
    <xf numFmtId="0" fontId="21" fillId="0" borderId="0" xfId="3" applyFont="1" applyFill="1" applyBorder="1" applyAlignment="1">
      <alignment horizontal="left" vertical="center"/>
    </xf>
    <xf numFmtId="0" fontId="1" fillId="0" borderId="0" xfId="3" applyFont="1" applyFill="1" applyBorder="1" applyAlignment="1">
      <alignment vertical="center"/>
    </xf>
    <xf numFmtId="0" fontId="21" fillId="0" borderId="1" xfId="3" applyFont="1" applyFill="1" applyBorder="1" applyAlignment="1">
      <alignment horizontal="left" vertical="center"/>
    </xf>
    <xf numFmtId="0" fontId="21" fillId="0" borderId="0" xfId="3" applyFont="1" applyFill="1" applyBorder="1" applyAlignment="1">
      <alignment vertical="center"/>
    </xf>
    <xf numFmtId="10" fontId="21" fillId="0" borderId="1" xfId="3" applyNumberFormat="1" applyFont="1" applyFill="1" applyBorder="1" applyAlignment="1">
      <alignment horizontal="center" vertical="center"/>
    </xf>
    <xf numFmtId="9" fontId="1" fillId="0" borderId="1" xfId="4" applyFont="1" applyFill="1" applyBorder="1" applyAlignment="1">
      <alignment vertical="center"/>
    </xf>
    <xf numFmtId="0" fontId="26" fillId="14" borderId="1" xfId="3" applyFont="1" applyFill="1" applyBorder="1" applyAlignment="1">
      <alignment vertical="center"/>
    </xf>
    <xf numFmtId="0" fontId="21" fillId="14" borderId="1" xfId="3" applyFont="1" applyFill="1" applyBorder="1" applyAlignment="1">
      <alignment horizontal="center" vertical="center"/>
    </xf>
    <xf numFmtId="171" fontId="1" fillId="14" borderId="1" xfId="3" applyNumberFormat="1" applyFont="1" applyFill="1" applyBorder="1" applyAlignment="1">
      <alignment horizontal="center" vertical="center"/>
    </xf>
    <xf numFmtId="171" fontId="1" fillId="0" borderId="1" xfId="4" applyNumberFormat="1" applyFont="1" applyFill="1" applyBorder="1" applyAlignment="1">
      <alignment horizontal="center" vertical="center"/>
    </xf>
    <xf numFmtId="171" fontId="21" fillId="0" borderId="0" xfId="3" applyNumberFormat="1" applyFont="1" applyBorder="1" applyAlignment="1">
      <alignment horizontal="center" vertical="center"/>
    </xf>
    <xf numFmtId="9" fontId="26" fillId="0" borderId="0" xfId="4" applyFont="1" applyFill="1" applyBorder="1" applyAlignment="1">
      <alignment vertical="center"/>
    </xf>
    <xf numFmtId="171" fontId="21" fillId="0" borderId="0" xfId="4" applyNumberFormat="1" applyFont="1" applyFill="1" applyBorder="1" applyAlignment="1">
      <alignment horizontal="center" vertical="center"/>
    </xf>
    <xf numFmtId="9" fontId="21" fillId="0" borderId="0" xfId="4" applyFont="1" applyFill="1" applyBorder="1" applyAlignment="1">
      <alignment horizontal="center" vertical="center"/>
    </xf>
    <xf numFmtId="171" fontId="33" fillId="0" borderId="1" xfId="3" applyNumberFormat="1" applyFont="1" applyBorder="1" applyAlignment="1">
      <alignment horizontal="center" vertical="center"/>
    </xf>
    <xf numFmtId="9" fontId="21" fillId="0" borderId="1" xfId="4" applyFont="1" applyFill="1" applyBorder="1" applyAlignment="1">
      <alignment horizontal="center" vertical="center"/>
    </xf>
    <xf numFmtId="171" fontId="21" fillId="0" borderId="1" xfId="3" applyNumberFormat="1" applyFont="1" applyBorder="1" applyAlignment="1">
      <alignment horizontal="center" vertical="center"/>
    </xf>
    <xf numFmtId="0" fontId="33" fillId="0" borderId="1" xfId="3" applyFont="1" applyBorder="1" applyAlignment="1">
      <alignment horizontal="center" vertical="center"/>
    </xf>
    <xf numFmtId="171" fontId="21" fillId="0" borderId="4" xfId="3" applyNumberFormat="1" applyFont="1" applyBorder="1" applyAlignment="1">
      <alignment horizontal="center" vertical="center"/>
    </xf>
    <xf numFmtId="4" fontId="1" fillId="0" borderId="3" xfId="3" applyNumberFormat="1" applyFont="1" applyBorder="1" applyAlignment="1">
      <alignment horizontal="center" vertical="center"/>
    </xf>
    <xf numFmtId="4" fontId="1" fillId="0" borderId="1" xfId="3" applyNumberFormat="1" applyFont="1" applyBorder="1" applyAlignment="1">
      <alignment horizontal="center" vertical="center"/>
    </xf>
    <xf numFmtId="172" fontId="1" fillId="0" borderId="1" xfId="3" applyNumberFormat="1" applyFont="1" applyBorder="1" applyAlignment="1">
      <alignment horizontal="center" vertical="center"/>
    </xf>
    <xf numFmtId="0" fontId="34" fillId="14" borderId="1" xfId="0" applyFont="1" applyFill="1" applyBorder="1" applyAlignment="1">
      <alignment horizontal="center" vertical="center" wrapText="1"/>
    </xf>
    <xf numFmtId="1" fontId="34" fillId="14" borderId="1" xfId="0" applyNumberFormat="1" applyFont="1" applyFill="1" applyBorder="1" applyAlignment="1">
      <alignment horizontal="center" vertical="center" wrapText="1"/>
    </xf>
    <xf numFmtId="0" fontId="21" fillId="14" borderId="2" xfId="3" applyFont="1" applyFill="1" applyBorder="1" applyAlignment="1">
      <alignment horizontal="center" vertical="center"/>
    </xf>
    <xf numFmtId="171" fontId="1" fillId="14" borderId="1" xfId="3" applyNumberFormat="1" applyFont="1" applyFill="1" applyBorder="1" applyAlignment="1">
      <alignment vertical="center"/>
    </xf>
    <xf numFmtId="1" fontId="1" fillId="14" borderId="1" xfId="3" applyNumberFormat="1" applyFont="1" applyFill="1" applyBorder="1" applyAlignment="1">
      <alignment vertical="center"/>
    </xf>
    <xf numFmtId="0" fontId="1" fillId="14" borderId="12" xfId="3" applyFont="1" applyFill="1" applyBorder="1" applyAlignment="1">
      <alignment horizontal="center" vertical="center"/>
    </xf>
    <xf numFmtId="171" fontId="21" fillId="14" borderId="2" xfId="3" applyNumberFormat="1" applyFont="1" applyFill="1" applyBorder="1" applyAlignment="1">
      <alignment vertical="center"/>
    </xf>
    <xf numFmtId="0" fontId="28" fillId="14" borderId="0" xfId="3" applyFont="1" applyFill="1" applyBorder="1" applyAlignment="1">
      <alignment vertical="center"/>
    </xf>
    <xf numFmtId="0" fontId="1" fillId="14" borderId="10" xfId="3" applyFont="1" applyFill="1" applyBorder="1" applyAlignment="1">
      <alignment vertical="center"/>
    </xf>
    <xf numFmtId="172" fontId="1" fillId="14" borderId="1" xfId="3" applyNumberFormat="1" applyFont="1" applyFill="1" applyBorder="1" applyAlignment="1">
      <alignment vertical="center"/>
    </xf>
    <xf numFmtId="4" fontId="21" fillId="14" borderId="2" xfId="3" applyNumberFormat="1" applyFont="1" applyFill="1" applyBorder="1" applyAlignment="1">
      <alignment vertical="center"/>
    </xf>
    <xf numFmtId="3" fontId="1" fillId="14" borderId="1" xfId="3" applyNumberFormat="1" applyFont="1" applyFill="1" applyBorder="1" applyAlignment="1">
      <alignment vertical="center"/>
    </xf>
    <xf numFmtId="4" fontId="21" fillId="14" borderId="1" xfId="3" applyNumberFormat="1" applyFont="1" applyFill="1" applyBorder="1" applyAlignment="1">
      <alignment vertical="center"/>
    </xf>
    <xf numFmtId="0" fontId="26" fillId="14" borderId="0" xfId="3" applyFont="1" applyFill="1" applyBorder="1" applyAlignment="1">
      <alignment vertical="center"/>
    </xf>
    <xf numFmtId="0" fontId="1" fillId="14" borderId="0" xfId="3" applyFont="1" applyFill="1" applyBorder="1" applyAlignment="1">
      <alignment vertical="center" wrapText="1"/>
    </xf>
    <xf numFmtId="10" fontId="1" fillId="14" borderId="1" xfId="3" applyNumberFormat="1" applyFont="1" applyFill="1" applyBorder="1" applyAlignment="1">
      <alignment vertical="center"/>
    </xf>
    <xf numFmtId="2" fontId="1" fillId="0" borderId="1" xfId="3" applyNumberFormat="1" applyFont="1" applyBorder="1" applyAlignment="1">
      <alignment horizontal="center" vertical="center"/>
    </xf>
    <xf numFmtId="173" fontId="1" fillId="0" borderId="1" xfId="3" applyNumberFormat="1" applyFont="1" applyBorder="1" applyAlignment="1">
      <alignment horizontal="center" vertical="center"/>
    </xf>
    <xf numFmtId="173" fontId="2" fillId="0" borderId="0" xfId="3" applyNumberFormat="1" applyFont="1" applyAlignment="1">
      <alignment vertical="center"/>
    </xf>
    <xf numFmtId="2" fontId="1" fillId="14" borderId="1" xfId="3" applyNumberFormat="1" applyFont="1" applyFill="1" applyBorder="1" applyAlignment="1">
      <alignment horizontal="center" vertical="center"/>
    </xf>
    <xf numFmtId="43" fontId="0" fillId="0" borderId="0" xfId="0" applyNumberFormat="1"/>
    <xf numFmtId="0" fontId="22" fillId="0" borderId="3" xfId="0" applyFont="1" applyBorder="1" applyAlignment="1">
      <alignment horizontal="center" vertical="top" wrapText="1"/>
    </xf>
    <xf numFmtId="0" fontId="34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distributed" wrapText="1"/>
    </xf>
    <xf numFmtId="0" fontId="35" fillId="0" borderId="21" xfId="0" applyFont="1" applyBorder="1" applyAlignment="1">
      <alignment wrapText="1"/>
    </xf>
    <xf numFmtId="1" fontId="34" fillId="0" borderId="21" xfId="0" applyNumberFormat="1" applyFont="1" applyBorder="1" applyAlignment="1">
      <alignment horizontal="left" vertical="center"/>
    </xf>
    <xf numFmtId="0" fontId="37" fillId="0" borderId="0" xfId="0" applyFont="1" applyBorder="1"/>
    <xf numFmtId="0" fontId="0" fillId="0" borderId="0" xfId="0" applyBorder="1"/>
    <xf numFmtId="0" fontId="37" fillId="0" borderId="21" xfId="0" applyFont="1" applyBorder="1"/>
    <xf numFmtId="3" fontId="34" fillId="0" borderId="21" xfId="0" applyNumberFormat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top" wrapText="1"/>
    </xf>
    <xf numFmtId="0" fontId="1" fillId="0" borderId="22" xfId="3" applyFont="1" applyBorder="1" applyAlignment="1">
      <alignment horizontal="center" vertical="center"/>
    </xf>
    <xf numFmtId="0" fontId="2" fillId="0" borderId="21" xfId="3" applyFont="1" applyBorder="1" applyAlignment="1">
      <alignment vertical="center"/>
    </xf>
    <xf numFmtId="0" fontId="26" fillId="0" borderId="22" xfId="3" applyFont="1" applyBorder="1" applyAlignment="1">
      <alignment horizontal="center" vertical="center"/>
    </xf>
    <xf numFmtId="0" fontId="1" fillId="0" borderId="21" xfId="3" applyFont="1" applyBorder="1" applyAlignment="1">
      <alignment vertical="center"/>
    </xf>
    <xf numFmtId="0" fontId="27" fillId="0" borderId="22" xfId="3" applyFont="1" applyBorder="1" applyAlignment="1">
      <alignment horizontal="center" vertical="center"/>
    </xf>
    <xf numFmtId="0" fontId="28" fillId="0" borderId="22" xfId="3" applyFont="1" applyBorder="1" applyAlignment="1">
      <alignment horizontal="center" vertical="center"/>
    </xf>
    <xf numFmtId="10" fontId="1" fillId="0" borderId="21" xfId="6" applyNumberFormat="1" applyFont="1" applyFill="1" applyBorder="1" applyAlignment="1">
      <alignment vertical="center"/>
    </xf>
    <xf numFmtId="0" fontId="1" fillId="0" borderId="22" xfId="3" applyFont="1" applyBorder="1" applyAlignment="1">
      <alignment vertical="center"/>
    </xf>
    <xf numFmtId="9" fontId="1" fillId="0" borderId="21" xfId="4" applyFont="1" applyFill="1" applyBorder="1" applyAlignment="1">
      <alignment vertical="center"/>
    </xf>
    <xf numFmtId="171" fontId="1" fillId="0" borderId="21" xfId="4" applyNumberFormat="1" applyFont="1" applyFill="1" applyBorder="1" applyAlignment="1">
      <alignment vertical="center"/>
    </xf>
    <xf numFmtId="0" fontId="31" fillId="0" borderId="10" xfId="3" applyFont="1" applyBorder="1" applyAlignment="1">
      <alignment vertical="center"/>
    </xf>
    <xf numFmtId="0" fontId="25" fillId="0" borderId="11" xfId="3" applyFont="1" applyBorder="1" applyAlignment="1">
      <alignment horizontal="center" vertical="center"/>
    </xf>
    <xf numFmtId="0" fontId="25" fillId="0" borderId="12" xfId="3" applyFont="1" applyBorder="1" applyAlignment="1">
      <alignment vertical="center"/>
    </xf>
    <xf numFmtId="0" fontId="31" fillId="0" borderId="22" xfId="3" applyFont="1" applyBorder="1" applyAlignment="1">
      <alignment vertical="center"/>
    </xf>
    <xf numFmtId="0" fontId="25" fillId="0" borderId="21" xfId="3" applyFont="1" applyBorder="1" applyAlignment="1">
      <alignment vertical="center"/>
    </xf>
    <xf numFmtId="0" fontId="25" fillId="0" borderId="11" xfId="3" applyFont="1" applyBorder="1" applyAlignment="1">
      <alignment vertical="center"/>
    </xf>
    <xf numFmtId="44" fontId="25" fillId="0" borderId="11" xfId="3" applyNumberFormat="1" applyFont="1" applyBorder="1" applyAlignment="1">
      <alignment horizontal="center" vertical="center"/>
    </xf>
    <xf numFmtId="0" fontId="2" fillId="0" borderId="22" xfId="3" applyFont="1" applyBorder="1" applyAlignment="1">
      <alignment vertical="center"/>
    </xf>
    <xf numFmtId="0" fontId="21" fillId="0" borderId="22" xfId="3" applyFont="1" applyFill="1" applyBorder="1" applyAlignment="1">
      <alignment horizontal="left" vertical="center"/>
    </xf>
    <xf numFmtId="0" fontId="1" fillId="0" borderId="22" xfId="3" applyFont="1" applyFill="1" applyBorder="1" applyAlignment="1">
      <alignment vertical="center"/>
    </xf>
    <xf numFmtId="0" fontId="21" fillId="0" borderId="22" xfId="3" applyFont="1" applyFill="1" applyBorder="1" applyAlignment="1">
      <alignment vertical="center"/>
    </xf>
    <xf numFmtId="0" fontId="28" fillId="14" borderId="22" xfId="3" applyFont="1" applyFill="1" applyBorder="1" applyAlignment="1">
      <alignment horizontal="center" vertical="center"/>
    </xf>
    <xf numFmtId="0" fontId="32" fillId="0" borderId="22" xfId="3" applyFont="1" applyFill="1" applyBorder="1" applyAlignment="1">
      <alignment vertical="center"/>
    </xf>
    <xf numFmtId="0" fontId="23" fillId="0" borderId="22" xfId="3" applyFont="1" applyFill="1" applyBorder="1" applyAlignment="1">
      <alignment vertical="center"/>
    </xf>
    <xf numFmtId="0" fontId="28" fillId="14" borderId="10" xfId="3" applyFont="1" applyFill="1" applyBorder="1" applyAlignment="1">
      <alignment horizontal="center" vertical="center"/>
    </xf>
    <xf numFmtId="0" fontId="1" fillId="14" borderId="11" xfId="3" applyFont="1" applyFill="1" applyBorder="1" applyAlignment="1">
      <alignment vertical="center"/>
    </xf>
    <xf numFmtId="4" fontId="1" fillId="14" borderId="11" xfId="3" applyNumberFormat="1" applyFont="1" applyFill="1" applyBorder="1" applyAlignment="1">
      <alignment vertical="center"/>
    </xf>
    <xf numFmtId="0" fontId="1" fillId="14" borderId="21" xfId="3" applyFont="1" applyFill="1" applyBorder="1" applyAlignment="1">
      <alignment vertical="center"/>
    </xf>
    <xf numFmtId="174" fontId="1" fillId="14" borderId="1" xfId="3" applyNumberFormat="1" applyFont="1" applyFill="1" applyBorder="1" applyAlignment="1">
      <alignment horizontal="center" vertical="center"/>
    </xf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" fillId="0" borderId="21" xfId="3" applyFont="1" applyBorder="1" applyAlignment="1">
      <alignment horizontal="center" vertical="center"/>
    </xf>
    <xf numFmtId="2" fontId="1" fillId="0" borderId="21" xfId="3" applyNumberFormat="1" applyFont="1" applyBorder="1" applyAlignment="1">
      <alignment horizontal="center" vertical="center"/>
    </xf>
    <xf numFmtId="9" fontId="1" fillId="0" borderId="21" xfId="4" applyFont="1" applyFill="1" applyBorder="1" applyAlignment="1">
      <alignment horizontal="center" vertical="center"/>
    </xf>
    <xf numFmtId="2" fontId="1" fillId="0" borderId="21" xfId="4" applyNumberFormat="1" applyFont="1" applyFill="1" applyBorder="1" applyAlignment="1">
      <alignment horizontal="center" vertical="center"/>
    </xf>
    <xf numFmtId="0" fontId="25" fillId="0" borderId="12" xfId="3" applyFont="1" applyBorder="1" applyAlignment="1">
      <alignment horizontal="center" vertical="center"/>
    </xf>
    <xf numFmtId="3" fontId="1" fillId="0" borderId="21" xfId="3" applyNumberFormat="1" applyFont="1" applyBorder="1" applyAlignment="1">
      <alignment horizontal="center" vertical="center"/>
    </xf>
    <xf numFmtId="44" fontId="1" fillId="0" borderId="21" xfId="3" applyNumberFormat="1" applyFont="1" applyBorder="1" applyAlignment="1">
      <alignment horizontal="center" vertical="center"/>
    </xf>
    <xf numFmtId="168" fontId="1" fillId="0" borderId="21" xfId="4" applyNumberFormat="1" applyFont="1" applyFill="1" applyBorder="1" applyAlignment="1">
      <alignment horizontal="center" vertical="center"/>
    </xf>
    <xf numFmtId="0" fontId="25" fillId="0" borderId="21" xfId="3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top" wrapText="1"/>
    </xf>
    <xf numFmtId="0" fontId="21" fillId="0" borderId="21" xfId="3" applyFont="1" applyFill="1" applyBorder="1" applyAlignment="1">
      <alignment horizontal="center" vertical="center"/>
    </xf>
    <xf numFmtId="10" fontId="1" fillId="0" borderId="21" xfId="3" applyNumberFormat="1" applyFont="1" applyFill="1" applyBorder="1" applyAlignment="1">
      <alignment horizontal="center" vertical="center"/>
    </xf>
    <xf numFmtId="10" fontId="21" fillId="0" borderId="21" xfId="3" applyNumberFormat="1" applyFont="1" applyFill="1" applyBorder="1" applyAlignment="1">
      <alignment horizontal="center" vertical="center"/>
    </xf>
    <xf numFmtId="0" fontId="1" fillId="14" borderId="21" xfId="3" applyFont="1" applyFill="1" applyBorder="1" applyAlignment="1">
      <alignment horizontal="center" vertical="center"/>
    </xf>
    <xf numFmtId="0" fontId="1" fillId="0" borderId="10" xfId="3" applyFont="1" applyBorder="1" applyAlignment="1">
      <alignment vertical="center"/>
    </xf>
    <xf numFmtId="175" fontId="35" fillId="0" borderId="1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0" fontId="1" fillId="0" borderId="25" xfId="3" applyNumberFormat="1" applyFont="1" applyFill="1" applyBorder="1" applyAlignment="1">
      <alignment horizontal="center" vertical="center"/>
    </xf>
    <xf numFmtId="175" fontId="34" fillId="0" borderId="1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9" fontId="3" fillId="0" borderId="2" xfId="4" applyFont="1" applyFill="1" applyBorder="1" applyAlignment="1">
      <alignment horizontal="left" vertical="center"/>
    </xf>
    <xf numFmtId="9" fontId="3" fillId="0" borderId="3" xfId="4" applyFont="1" applyFill="1" applyBorder="1" applyAlignment="1">
      <alignment horizontal="left" vertical="center"/>
    </xf>
    <xf numFmtId="9" fontId="3" fillId="0" borderId="4" xfId="4" applyFont="1" applyFill="1" applyBorder="1" applyAlignment="1">
      <alignment horizontal="left" vertical="center"/>
    </xf>
    <xf numFmtId="0" fontId="3" fillId="0" borderId="1" xfId="3" applyFont="1" applyBorder="1" applyAlignment="1">
      <alignment horizontal="center" vertical="center"/>
    </xf>
    <xf numFmtId="0" fontId="2" fillId="0" borderId="2" xfId="3" applyFont="1" applyBorder="1" applyAlignment="1">
      <alignment horizontal="left" vertical="center"/>
    </xf>
    <xf numFmtId="0" fontId="2" fillId="0" borderId="3" xfId="3" applyFont="1" applyBorder="1" applyAlignment="1">
      <alignment horizontal="left" vertical="center"/>
    </xf>
    <xf numFmtId="0" fontId="2" fillId="0" borderId="4" xfId="3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3" fillId="0" borderId="0" xfId="3" applyFont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/>
    </xf>
    <xf numFmtId="0" fontId="1" fillId="0" borderId="1" xfId="0" applyFont="1" applyBorder="1"/>
    <xf numFmtId="3" fontId="2" fillId="0" borderId="2" xfId="3" applyNumberFormat="1" applyFont="1" applyBorder="1" applyAlignment="1">
      <alignment horizontal="center" vertical="center"/>
    </xf>
    <xf numFmtId="3" fontId="2" fillId="0" borderId="3" xfId="3" applyNumberFormat="1" applyFont="1" applyBorder="1" applyAlignment="1">
      <alignment horizontal="center" vertical="center"/>
    </xf>
    <xf numFmtId="0" fontId="3" fillId="0" borderId="7" xfId="3" applyFont="1" applyBorder="1" applyAlignment="1">
      <alignment horizontal="center" vertical="center"/>
    </xf>
    <xf numFmtId="0" fontId="3" fillId="0" borderId="8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3" fillId="0" borderId="10" xfId="3" applyFont="1" applyBorder="1" applyAlignment="1">
      <alignment horizontal="center" vertical="center"/>
    </xf>
    <xf numFmtId="0" fontId="3" fillId="0" borderId="11" xfId="3" applyFont="1" applyBorder="1" applyAlignment="1">
      <alignment horizontal="center" vertical="center"/>
    </xf>
    <xf numFmtId="0" fontId="3" fillId="0" borderId="12" xfId="3" applyFont="1" applyBorder="1" applyAlignment="1">
      <alignment horizontal="center" vertical="center"/>
    </xf>
    <xf numFmtId="3" fontId="2" fillId="0" borderId="4" xfId="3" applyNumberFormat="1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3" fillId="0" borderId="2" xfId="3" applyFont="1" applyBorder="1" applyAlignment="1">
      <alignment horizontal="left" vertical="center"/>
    </xf>
    <xf numFmtId="0" fontId="3" fillId="0" borderId="3" xfId="3" applyFont="1" applyBorder="1" applyAlignment="1">
      <alignment horizontal="left" vertical="center"/>
    </xf>
    <xf numFmtId="0" fontId="3" fillId="0" borderId="4" xfId="3" applyFont="1" applyBorder="1" applyAlignment="1">
      <alignment horizontal="left" vertical="center"/>
    </xf>
    <xf numFmtId="0" fontId="2" fillId="0" borderId="2" xfId="3" applyFont="1" applyBorder="1" applyAlignment="1">
      <alignment horizontal="left" vertical="center" wrapText="1"/>
    </xf>
    <xf numFmtId="0" fontId="2" fillId="0" borderId="3" xfId="3" applyFont="1" applyBorder="1" applyAlignment="1">
      <alignment horizontal="left" vertical="center" wrapText="1"/>
    </xf>
    <xf numFmtId="0" fontId="2" fillId="0" borderId="4" xfId="3" applyFont="1" applyBorder="1" applyAlignment="1">
      <alignment horizontal="left" vertical="center" wrapText="1"/>
    </xf>
    <xf numFmtId="0" fontId="3" fillId="0" borderId="1" xfId="3" applyFont="1" applyBorder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wrapText="1"/>
    </xf>
    <xf numFmtId="0" fontId="0" fillId="0" borderId="0" xfId="0" applyAlignment="1">
      <alignment horizontal="left"/>
    </xf>
    <xf numFmtId="0" fontId="18" fillId="6" borderId="15" xfId="0" applyFont="1" applyFill="1" applyBorder="1" applyAlignment="1">
      <alignment horizontal="right" vertical="top" wrapText="1"/>
    </xf>
    <xf numFmtId="0" fontId="18" fillId="6" borderId="19" xfId="0" applyFont="1" applyFill="1" applyBorder="1" applyAlignment="1">
      <alignment horizontal="right" vertical="top" wrapText="1"/>
    </xf>
    <xf numFmtId="0" fontId="18" fillId="6" borderId="14" xfId="0" applyFont="1" applyFill="1" applyBorder="1" applyAlignment="1">
      <alignment horizontal="right" vertical="top" wrapText="1"/>
    </xf>
    <xf numFmtId="0" fontId="18" fillId="8" borderId="15" xfId="0" applyFont="1" applyFill="1" applyBorder="1" applyAlignment="1">
      <alignment horizontal="right" vertical="top" wrapText="1"/>
    </xf>
    <xf numFmtId="0" fontId="18" fillId="8" borderId="14" xfId="0" applyFont="1" applyFill="1" applyBorder="1" applyAlignment="1">
      <alignment horizontal="right" vertical="top" wrapText="1"/>
    </xf>
    <xf numFmtId="0" fontId="18" fillId="6" borderId="15" xfId="0" applyFont="1" applyFill="1" applyBorder="1" applyAlignment="1">
      <alignment horizontal="center" vertical="top" wrapText="1"/>
    </xf>
    <xf numFmtId="0" fontId="18" fillId="6" borderId="19" xfId="0" applyFont="1" applyFill="1" applyBorder="1" applyAlignment="1">
      <alignment horizontal="center" vertical="top" wrapText="1"/>
    </xf>
    <xf numFmtId="0" fontId="18" fillId="6" borderId="14" xfId="0" applyFont="1" applyFill="1" applyBorder="1" applyAlignment="1">
      <alignment horizontal="center" vertical="top" wrapText="1"/>
    </xf>
    <xf numFmtId="0" fontId="18" fillId="6" borderId="15" xfId="0" applyFont="1" applyFill="1" applyBorder="1" applyAlignment="1">
      <alignment vertical="top" wrapText="1"/>
    </xf>
    <xf numFmtId="0" fontId="18" fillId="6" borderId="19" xfId="0" applyFont="1" applyFill="1" applyBorder="1" applyAlignment="1">
      <alignment vertical="top" wrapText="1"/>
    </xf>
    <xf numFmtId="0" fontId="18" fillId="6" borderId="14" xfId="0" applyFont="1" applyFill="1" applyBorder="1" applyAlignment="1">
      <alignment vertical="top" wrapText="1"/>
    </xf>
    <xf numFmtId="0" fontId="18" fillId="6" borderId="15" xfId="0" applyFont="1" applyFill="1" applyBorder="1" applyAlignment="1">
      <alignment horizontal="justify" vertical="top" wrapText="1"/>
    </xf>
    <xf numFmtId="0" fontId="18" fillId="6" borderId="14" xfId="0" applyFont="1" applyFill="1" applyBorder="1" applyAlignment="1">
      <alignment horizontal="justify" vertical="top" wrapText="1"/>
    </xf>
    <xf numFmtId="0" fontId="18" fillId="8" borderId="15" xfId="0" applyFont="1" applyFill="1" applyBorder="1" applyAlignment="1">
      <alignment horizontal="center" vertical="top" wrapText="1"/>
    </xf>
    <xf numFmtId="0" fontId="18" fillId="8" borderId="14" xfId="0" applyFont="1" applyFill="1" applyBorder="1" applyAlignment="1">
      <alignment horizontal="center" vertical="top" wrapText="1"/>
    </xf>
    <xf numFmtId="0" fontId="18" fillId="8" borderId="15" xfId="0" applyFont="1" applyFill="1" applyBorder="1" applyAlignment="1">
      <alignment vertical="top" wrapText="1"/>
    </xf>
    <xf numFmtId="0" fontId="18" fillId="8" borderId="14" xfId="0" applyFont="1" applyFill="1" applyBorder="1" applyAlignment="1">
      <alignment vertical="top" wrapText="1"/>
    </xf>
    <xf numFmtId="0" fontId="18" fillId="5" borderId="15" xfId="0" applyFont="1" applyFill="1" applyBorder="1" applyAlignment="1">
      <alignment horizontal="right" vertical="top" wrapText="1"/>
    </xf>
    <xf numFmtId="0" fontId="18" fillId="5" borderId="14" xfId="0" applyFont="1" applyFill="1" applyBorder="1" applyAlignment="1">
      <alignment horizontal="right" vertical="top" wrapText="1"/>
    </xf>
    <xf numFmtId="0" fontId="18" fillId="5" borderId="15" xfId="0" applyFont="1" applyFill="1" applyBorder="1" applyAlignment="1">
      <alignment horizontal="justify" vertical="top" wrapText="1"/>
    </xf>
    <xf numFmtId="0" fontId="18" fillId="5" borderId="14" xfId="0" applyFont="1" applyFill="1" applyBorder="1" applyAlignment="1">
      <alignment horizontal="justify" vertical="top" wrapText="1"/>
    </xf>
    <xf numFmtId="0" fontId="18" fillId="0" borderId="16" xfId="0" applyFont="1" applyBorder="1" applyAlignment="1">
      <alignment vertical="top" wrapText="1"/>
    </xf>
    <xf numFmtId="0" fontId="18" fillId="0" borderId="17" xfId="0" applyFont="1" applyBorder="1" applyAlignment="1">
      <alignment vertical="top" wrapText="1"/>
    </xf>
    <xf numFmtId="0" fontId="19" fillId="0" borderId="18" xfId="0" applyFont="1" applyBorder="1" applyAlignment="1">
      <alignment horizontal="left"/>
    </xf>
    <xf numFmtId="0" fontId="20" fillId="0" borderId="15" xfId="0" applyFont="1" applyBorder="1" applyAlignment="1">
      <alignment horizontal="justify" vertical="top" textRotation="90" wrapText="1"/>
    </xf>
    <xf numFmtId="0" fontId="20" fillId="0" borderId="14" xfId="0" applyFont="1" applyBorder="1" applyAlignment="1">
      <alignment horizontal="justify" vertical="top" textRotation="90" wrapText="1"/>
    </xf>
    <xf numFmtId="0" fontId="18" fillId="5" borderId="15" xfId="0" applyFont="1" applyFill="1" applyBorder="1" applyAlignment="1">
      <alignment vertical="top" wrapText="1"/>
    </xf>
    <xf numFmtId="0" fontId="18" fillId="5" borderId="14" xfId="0" applyFont="1" applyFill="1" applyBorder="1" applyAlignment="1">
      <alignment vertical="top" wrapText="1"/>
    </xf>
    <xf numFmtId="0" fontId="13" fillId="0" borderId="0" xfId="0" applyFont="1" applyAlignment="1">
      <alignment horizontal="center"/>
    </xf>
    <xf numFmtId="0" fontId="13" fillId="0" borderId="20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8" fillId="5" borderId="15" xfId="0" applyFont="1" applyFill="1" applyBorder="1" applyAlignment="1">
      <alignment horizontal="center" vertical="top" wrapText="1"/>
    </xf>
    <xf numFmtId="0" fontId="18" fillId="5" borderId="14" xfId="0" applyFont="1" applyFill="1" applyBorder="1" applyAlignment="1">
      <alignment horizontal="center" vertical="top" wrapText="1"/>
    </xf>
    <xf numFmtId="0" fontId="34" fillId="0" borderId="2" xfId="0" applyFont="1" applyBorder="1" applyAlignment="1">
      <alignment horizontal="left" vertical="center"/>
    </xf>
    <xf numFmtId="0" fontId="34" fillId="0" borderId="3" xfId="0" applyFont="1" applyBorder="1" applyAlignment="1">
      <alignment horizontal="left" vertical="center"/>
    </xf>
    <xf numFmtId="1" fontId="34" fillId="0" borderId="3" xfId="0" applyNumberFormat="1" applyFont="1" applyBorder="1" applyAlignment="1">
      <alignment horizontal="left" vertical="center"/>
    </xf>
    <xf numFmtId="1" fontId="34" fillId="0" borderId="4" xfId="0" applyNumberFormat="1" applyFont="1" applyBorder="1" applyAlignment="1">
      <alignment horizontal="left" vertical="center"/>
    </xf>
    <xf numFmtId="0" fontId="0" fillId="0" borderId="2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22" fillId="0" borderId="2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34" fillId="0" borderId="22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left" vertical="center" wrapText="1"/>
    </xf>
    <xf numFmtId="0" fontId="35" fillId="0" borderId="23" xfId="0" applyFont="1" applyBorder="1" applyAlignment="1">
      <alignment horizontal="left" vertical="center" wrapText="1"/>
    </xf>
    <xf numFmtId="0" fontId="35" fillId="0" borderId="3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4" fillId="0" borderId="24" xfId="0" applyFont="1" applyBorder="1" applyAlignment="1">
      <alignment horizontal="left" vertical="center" wrapText="1"/>
    </xf>
    <xf numFmtId="0" fontId="35" fillId="0" borderId="22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left" vertical="center" wrapText="1"/>
    </xf>
    <xf numFmtId="0" fontId="35" fillId="0" borderId="21" xfId="0" applyFont="1" applyBorder="1" applyAlignment="1">
      <alignment horizontal="left" vertical="center" wrapText="1"/>
    </xf>
    <xf numFmtId="0" fontId="34" fillId="0" borderId="0" xfId="0" applyFont="1" applyBorder="1" applyAlignment="1">
      <alignment horizontal="center" vertical="distributed" wrapText="1"/>
    </xf>
    <xf numFmtId="1" fontId="34" fillId="0" borderId="5" xfId="0" applyNumberFormat="1" applyFont="1" applyBorder="1" applyAlignment="1">
      <alignment horizontal="center" vertical="center"/>
    </xf>
    <xf numFmtId="0" fontId="1" fillId="0" borderId="0" xfId="3" applyFont="1" applyBorder="1" applyAlignment="1">
      <alignment horizontal="left" vertical="center" wrapText="1"/>
    </xf>
    <xf numFmtId="0" fontId="1" fillId="0" borderId="21" xfId="3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1" fontId="21" fillId="0" borderId="10" xfId="0" applyNumberFormat="1" applyFont="1" applyBorder="1" applyAlignment="1">
      <alignment horizontal="center" vertical="center"/>
    </xf>
    <xf numFmtId="1" fontId="21" fillId="0" borderId="11" xfId="0" applyNumberFormat="1" applyFont="1" applyBorder="1" applyAlignment="1">
      <alignment horizontal="center" vertical="center"/>
    </xf>
    <xf numFmtId="1" fontId="21" fillId="0" borderId="1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3" applyFont="1" applyBorder="1" applyAlignment="1">
      <alignment horizontal="justify" vertical="center" wrapText="1"/>
    </xf>
    <xf numFmtId="0" fontId="1" fillId="0" borderId="21" xfId="3" applyFont="1" applyBorder="1" applyAlignment="1">
      <alignment horizontal="justify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1" fontId="21" fillId="0" borderId="1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center" wrapText="1"/>
    </xf>
  </cellXfs>
  <cellStyles count="7">
    <cellStyle name="AFE" xfId="1"/>
    <cellStyle name="Moeda" xfId="2" builtinId="4"/>
    <cellStyle name="Normal" xfId="0" builtinId="0"/>
    <cellStyle name="Normal 2" xfId="3"/>
    <cellStyle name="Porcentagem" xfId="6" builtinId="5"/>
    <cellStyle name="Porcentagem 2" xfId="4"/>
    <cellStyle name="Separador de milhares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54770</xdr:colOff>
      <xdr:row>0</xdr:row>
      <xdr:rowOff>95969</xdr:rowOff>
    </xdr:from>
    <xdr:to>
      <xdr:col>6</xdr:col>
      <xdr:colOff>678656</xdr:colOff>
      <xdr:row>0</xdr:row>
      <xdr:rowOff>752047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208" y="95969"/>
          <a:ext cx="2600323" cy="6560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58617</xdr:colOff>
      <xdr:row>0</xdr:row>
      <xdr:rowOff>51289</xdr:rowOff>
    </xdr:from>
    <xdr:to>
      <xdr:col>2</xdr:col>
      <xdr:colOff>1326174</xdr:colOff>
      <xdr:row>0</xdr:row>
      <xdr:rowOff>476474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7040" y="51289"/>
          <a:ext cx="1685192" cy="4251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123825</xdr:rowOff>
    </xdr:from>
    <xdr:to>
      <xdr:col>2</xdr:col>
      <xdr:colOff>1757025</xdr:colOff>
      <xdr:row>0</xdr:row>
      <xdr:rowOff>644037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23825"/>
          <a:ext cx="2061825" cy="5202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57150</xdr:rowOff>
    </xdr:from>
    <xdr:to>
      <xdr:col>2</xdr:col>
      <xdr:colOff>1757025</xdr:colOff>
      <xdr:row>0</xdr:row>
      <xdr:rowOff>577362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57150"/>
          <a:ext cx="2061825" cy="5202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77932</xdr:rowOff>
    </xdr:from>
    <xdr:to>
      <xdr:col>2</xdr:col>
      <xdr:colOff>1784734</xdr:colOff>
      <xdr:row>0</xdr:row>
      <xdr:rowOff>598144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341" y="77932"/>
          <a:ext cx="2061825" cy="5202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51956</xdr:colOff>
      <xdr:row>0</xdr:row>
      <xdr:rowOff>69273</xdr:rowOff>
    </xdr:from>
    <xdr:to>
      <xdr:col>2</xdr:col>
      <xdr:colOff>1741440</xdr:colOff>
      <xdr:row>0</xdr:row>
      <xdr:rowOff>589485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047" y="69273"/>
          <a:ext cx="2061825" cy="5202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65942</xdr:colOff>
      <xdr:row>0</xdr:row>
      <xdr:rowOff>21980</xdr:rowOff>
    </xdr:from>
    <xdr:to>
      <xdr:col>2</xdr:col>
      <xdr:colOff>1754094</xdr:colOff>
      <xdr:row>0</xdr:row>
      <xdr:rowOff>542192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365" y="21980"/>
          <a:ext cx="2061825" cy="5202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9"/>
  <sheetViews>
    <sheetView showGridLines="0" workbookViewId="0">
      <selection activeCell="C11" sqref="C11"/>
    </sheetView>
  </sheetViews>
  <sheetFormatPr defaultColWidth="9.140625" defaultRowHeight="13.5"/>
  <cols>
    <col min="1" max="1" width="1.85546875" style="1" customWidth="1"/>
    <col min="2" max="2" width="10.7109375" style="1" customWidth="1"/>
    <col min="3" max="3" width="46.28515625" style="1" customWidth="1"/>
    <col min="4" max="4" width="20.7109375" style="1" customWidth="1"/>
    <col min="5" max="5" width="11.5703125" style="1" customWidth="1"/>
    <col min="6" max="6" width="16.5703125" style="1" bestFit="1" customWidth="1"/>
    <col min="7" max="7" width="9.140625" style="1"/>
    <col min="8" max="8" width="21.85546875" style="1" customWidth="1"/>
    <col min="9" max="16384" width="9.140625" style="1"/>
  </cols>
  <sheetData>
    <row r="1" spans="2:8" ht="12.75" customHeight="1">
      <c r="B1" s="345" t="s">
        <v>142</v>
      </c>
      <c r="C1" s="346"/>
      <c r="D1" s="347"/>
    </row>
    <row r="2" spans="2:8" ht="27" customHeight="1">
      <c r="B2" s="348"/>
      <c r="C2" s="349"/>
      <c r="D2" s="350"/>
    </row>
    <row r="3" spans="2:8">
      <c r="B3" s="84" t="s">
        <v>0</v>
      </c>
      <c r="C3" s="84" t="s">
        <v>2</v>
      </c>
      <c r="D3" s="84" t="s">
        <v>3</v>
      </c>
    </row>
    <row r="4" spans="2:8" s="2" customFormat="1" ht="30" customHeight="1">
      <c r="B4" s="81" t="s">
        <v>1</v>
      </c>
      <c r="C4" s="82" t="s">
        <v>199</v>
      </c>
      <c r="D4" s="93">
        <f>'1-Convencional'!H147</f>
        <v>140391.38457794834</v>
      </c>
      <c r="F4" s="96"/>
      <c r="H4" s="98"/>
    </row>
    <row r="5" spans="2:8" ht="24.75" customHeight="1">
      <c r="B5" s="86" t="s">
        <v>106</v>
      </c>
      <c r="C5" s="85"/>
      <c r="D5" s="91">
        <f>D4</f>
        <v>140391.38457794834</v>
      </c>
      <c r="F5" s="97"/>
    </row>
    <row r="6" spans="2:8" ht="25.5" customHeight="1">
      <c r="B6" s="87" t="s">
        <v>165</v>
      </c>
      <c r="C6" s="88"/>
      <c r="D6" s="92">
        <f>D5*12</f>
        <v>1684696.6149353799</v>
      </c>
      <c r="F6" s="97"/>
    </row>
    <row r="7" spans="2:8" ht="22.5" customHeight="1">
      <c r="B7" s="87" t="s">
        <v>166</v>
      </c>
      <c r="C7" s="88"/>
      <c r="D7" s="92">
        <f>D5*30</f>
        <v>4211741.5373384506</v>
      </c>
    </row>
    <row r="8" spans="2:8">
      <c r="D8" s="83"/>
    </row>
    <row r="9" spans="2:8">
      <c r="D9" s="83"/>
    </row>
    <row r="10" spans="2:8">
      <c r="D10" s="83"/>
    </row>
    <row r="11" spans="2:8" ht="121.5" customHeight="1">
      <c r="D11" s="83"/>
    </row>
    <row r="12" spans="2:8" ht="81" customHeight="1">
      <c r="D12" s="83"/>
      <c r="F12" s="1" t="s">
        <v>100</v>
      </c>
    </row>
    <row r="13" spans="2:8" ht="108" customHeight="1">
      <c r="D13" s="83"/>
    </row>
    <row r="14" spans="2:8" ht="175.5" customHeight="1">
      <c r="D14" s="83"/>
    </row>
    <row r="16" spans="2:8" ht="13.5" customHeight="1">
      <c r="B16" s="89"/>
      <c r="C16" s="89"/>
    </row>
    <row r="17" spans="2:3" ht="13.5" customHeight="1">
      <c r="B17" s="89"/>
      <c r="C17" s="89"/>
    </row>
    <row r="18" spans="2:3" ht="13.5" customHeight="1">
      <c r="B18" s="89"/>
      <c r="C18" s="89"/>
    </row>
    <row r="19" spans="2:3" ht="13.5" customHeight="1">
      <c r="B19" s="89"/>
      <c r="C19" s="89"/>
    </row>
  </sheetData>
  <mergeCells count="1">
    <mergeCell ref="B1:D2"/>
  </mergeCells>
  <pageMargins left="0.511811024" right="0.511811024" top="0.78740157499999996" bottom="0.78740157499999996" header="0.31496062000000002" footer="0.31496062000000002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L212"/>
  <sheetViews>
    <sheetView showGridLines="0" topLeftCell="A133" zoomScale="130" zoomScaleNormal="130" zoomScaleSheetLayoutView="100" workbookViewId="0">
      <selection activeCell="H138" sqref="H138"/>
    </sheetView>
  </sheetViews>
  <sheetFormatPr defaultColWidth="9.140625" defaultRowHeight="12.75"/>
  <cols>
    <col min="1" max="1" width="3.85546875" style="3" customWidth="1"/>
    <col min="2" max="2" width="59" style="5" customWidth="1"/>
    <col min="3" max="3" width="8.42578125" style="5" bestFit="1" customWidth="1"/>
    <col min="4" max="4" width="12" style="5" customWidth="1"/>
    <col min="5" max="5" width="12.5703125" style="5" customWidth="1"/>
    <col min="6" max="6" width="20" style="5" customWidth="1"/>
    <col min="7" max="7" width="14.28515625" style="5" bestFit="1" customWidth="1"/>
    <col min="8" max="8" width="19" style="5" customWidth="1"/>
    <col min="9" max="9" width="2.85546875" style="3" customWidth="1"/>
    <col min="10" max="16384" width="9.140625" style="5"/>
  </cols>
  <sheetData>
    <row r="1" spans="1:12">
      <c r="B1" s="359"/>
      <c r="C1" s="359"/>
      <c r="D1" s="359"/>
      <c r="E1" s="359"/>
      <c r="F1" s="359"/>
      <c r="G1" s="359"/>
      <c r="H1" s="359"/>
    </row>
    <row r="2" spans="1:12">
      <c r="B2" s="6" t="s">
        <v>53</v>
      </c>
      <c r="C2" s="4"/>
      <c r="D2" s="4"/>
      <c r="E2" s="4"/>
      <c r="F2" s="4"/>
      <c r="G2" s="4"/>
      <c r="H2" s="4"/>
    </row>
    <row r="3" spans="1:12">
      <c r="B3" s="7" t="s">
        <v>142</v>
      </c>
      <c r="C3" s="8"/>
      <c r="D3" s="8"/>
      <c r="E3" s="8"/>
      <c r="F3" s="8"/>
      <c r="G3" s="8"/>
      <c r="H3" s="9" t="s">
        <v>4</v>
      </c>
    </row>
    <row r="4" spans="1:12">
      <c r="G4" s="10"/>
      <c r="H4" s="10" t="s">
        <v>207</v>
      </c>
    </row>
    <row r="5" spans="1:12">
      <c r="A5" s="11" t="s">
        <v>54</v>
      </c>
      <c r="B5" s="12" t="s">
        <v>5</v>
      </c>
    </row>
    <row r="6" spans="1:12" ht="15" customHeight="1">
      <c r="B6" s="13" t="s">
        <v>6</v>
      </c>
      <c r="C6" s="14" t="s">
        <v>7</v>
      </c>
      <c r="D6" s="365" t="s">
        <v>8</v>
      </c>
      <c r="E6" s="366"/>
      <c r="F6" s="367"/>
      <c r="G6" s="360" t="str">
        <f>B6</f>
        <v>Veículos</v>
      </c>
      <c r="H6" s="361"/>
    </row>
    <row r="7" spans="1:12">
      <c r="B7" s="15"/>
      <c r="C7" s="16" t="s">
        <v>9</v>
      </c>
      <c r="D7" s="368"/>
      <c r="E7" s="369"/>
      <c r="F7" s="370"/>
      <c r="G7" s="6" t="s">
        <v>51</v>
      </c>
      <c r="H7" s="14" t="s">
        <v>16</v>
      </c>
    </row>
    <row r="8" spans="1:12">
      <c r="B8" s="17" t="s">
        <v>143</v>
      </c>
      <c r="C8" s="18">
        <v>3</v>
      </c>
      <c r="D8" s="363">
        <v>12497.096299999999</v>
      </c>
      <c r="E8" s="364"/>
      <c r="F8" s="371"/>
      <c r="G8" s="20">
        <v>1</v>
      </c>
      <c r="H8" s="18">
        <v>2</v>
      </c>
    </row>
    <row r="9" spans="1:12">
      <c r="B9" s="17"/>
      <c r="C9" s="18"/>
      <c r="D9" s="363"/>
      <c r="E9" s="364"/>
      <c r="F9" s="364"/>
      <c r="G9" s="18"/>
      <c r="H9" s="18"/>
    </row>
    <row r="10" spans="1:12">
      <c r="B10" s="7" t="s">
        <v>11</v>
      </c>
      <c r="C10" s="21"/>
      <c r="D10" s="21"/>
      <c r="E10" s="21"/>
      <c r="F10" s="21"/>
      <c r="G10" s="22"/>
      <c r="H10" s="99">
        <f>G8+H8+H9</f>
        <v>3</v>
      </c>
      <c r="L10" s="27"/>
    </row>
    <row r="11" spans="1:12">
      <c r="C11" s="23"/>
      <c r="D11" s="24"/>
      <c r="F11" s="25"/>
      <c r="G11" s="26"/>
    </row>
    <row r="12" spans="1:12">
      <c r="A12" s="11" t="s">
        <v>55</v>
      </c>
      <c r="B12" s="12" t="s">
        <v>12</v>
      </c>
      <c r="F12" s="27"/>
    </row>
    <row r="13" spans="1:12">
      <c r="B13" s="13" t="s">
        <v>13</v>
      </c>
      <c r="C13" s="354" t="s">
        <v>14</v>
      </c>
      <c r="D13" s="354"/>
      <c r="E13" s="354"/>
      <c r="F13" s="354" t="s">
        <v>15</v>
      </c>
      <c r="G13" s="354"/>
      <c r="H13" s="354"/>
      <c r="I13" s="28"/>
    </row>
    <row r="14" spans="1:12">
      <c r="B14" s="15"/>
      <c r="C14" s="6" t="s">
        <v>16</v>
      </c>
      <c r="D14" s="6" t="s">
        <v>17</v>
      </c>
      <c r="E14" s="6" t="s">
        <v>10</v>
      </c>
      <c r="F14" s="6" t="s">
        <v>16</v>
      </c>
      <c r="G14" s="6" t="s">
        <v>17</v>
      </c>
      <c r="H14" s="6" t="s">
        <v>10</v>
      </c>
      <c r="I14" s="28"/>
    </row>
    <row r="15" spans="1:12">
      <c r="B15" s="17" t="s">
        <v>18</v>
      </c>
      <c r="C15" s="29">
        <v>2</v>
      </c>
      <c r="D15" s="29">
        <v>1</v>
      </c>
      <c r="E15" s="29">
        <f>C15+D15</f>
        <v>3</v>
      </c>
      <c r="F15" s="29">
        <v>0</v>
      </c>
      <c r="G15" s="29">
        <v>0</v>
      </c>
      <c r="H15" s="29">
        <f>F15+G15</f>
        <v>0</v>
      </c>
      <c r="I15" s="28"/>
    </row>
    <row r="16" spans="1:12">
      <c r="B16" s="17" t="s">
        <v>19</v>
      </c>
      <c r="C16" s="29">
        <v>0</v>
      </c>
      <c r="D16" s="29">
        <v>0</v>
      </c>
      <c r="E16" s="29">
        <f>C16+D16</f>
        <v>0</v>
      </c>
      <c r="F16" s="29">
        <f>C16*3</f>
        <v>0</v>
      </c>
      <c r="G16" s="29">
        <v>0</v>
      </c>
      <c r="H16" s="29">
        <f>F16+G16</f>
        <v>0</v>
      </c>
      <c r="I16" s="28"/>
    </row>
    <row r="17" spans="1:9">
      <c r="B17" s="7" t="s">
        <v>10</v>
      </c>
      <c r="C17" s="30">
        <f>C15+C16</f>
        <v>2</v>
      </c>
      <c r="D17" s="30">
        <f>SUM(D15:D16)</f>
        <v>1</v>
      </c>
      <c r="E17" s="30">
        <f>SUM(E15:E16)</f>
        <v>3</v>
      </c>
      <c r="F17" s="30">
        <f>F15+F16</f>
        <v>0</v>
      </c>
      <c r="G17" s="30">
        <f>G15+G16</f>
        <v>0</v>
      </c>
      <c r="H17" s="30">
        <f>H15+H16</f>
        <v>0</v>
      </c>
      <c r="I17" s="28"/>
    </row>
    <row r="19" spans="1:9">
      <c r="A19" s="5"/>
      <c r="C19" s="31"/>
      <c r="D19" s="32"/>
      <c r="E19" s="31"/>
      <c r="F19" s="32"/>
      <c r="G19" s="31"/>
      <c r="H19" s="32"/>
    </row>
    <row r="20" spans="1:9">
      <c r="B20" s="33" t="s">
        <v>77</v>
      </c>
      <c r="C20" s="34"/>
      <c r="D20" s="34"/>
      <c r="E20" s="35"/>
      <c r="F20" s="14" t="s">
        <v>20</v>
      </c>
      <c r="G20" s="13" t="s">
        <v>21</v>
      </c>
      <c r="H20" s="13" t="s">
        <v>22</v>
      </c>
    </row>
    <row r="21" spans="1:9">
      <c r="A21" s="4">
        <v>1</v>
      </c>
      <c r="B21" s="355" t="s">
        <v>23</v>
      </c>
      <c r="C21" s="356"/>
      <c r="D21" s="356"/>
      <c r="E21" s="357"/>
      <c r="F21" s="36">
        <v>1845</v>
      </c>
      <c r="G21" s="36">
        <f>$E$15</f>
        <v>3</v>
      </c>
      <c r="H21" s="36">
        <f>ROUND(F21*G21,2)</f>
        <v>5535</v>
      </c>
    </row>
    <row r="22" spans="1:9">
      <c r="A22" s="4">
        <v>2</v>
      </c>
      <c r="B22" s="37" t="s">
        <v>24</v>
      </c>
      <c r="C22" s="38"/>
      <c r="D22" s="38"/>
      <c r="E22" s="39"/>
      <c r="F22" s="40">
        <f>880*0.2</f>
        <v>176</v>
      </c>
      <c r="G22" s="36">
        <f>$E$15</f>
        <v>3</v>
      </c>
      <c r="H22" s="36">
        <f>ROUND(F22*G22,2)</f>
        <v>528</v>
      </c>
    </row>
    <row r="23" spans="1:9">
      <c r="A23" s="4">
        <v>3</v>
      </c>
      <c r="B23" s="41" t="s">
        <v>25</v>
      </c>
      <c r="C23" s="8"/>
      <c r="D23" s="8"/>
      <c r="E23" s="39"/>
      <c r="F23" s="40">
        <f>0.7469*SUM(F21:F22)</f>
        <v>1509.4848999999999</v>
      </c>
      <c r="G23" s="36">
        <f>$E$15</f>
        <v>3</v>
      </c>
      <c r="H23" s="36">
        <f>ROUND(F23*G23,2)</f>
        <v>4528.45</v>
      </c>
    </row>
    <row r="24" spans="1:9">
      <c r="A24" s="4">
        <v>4</v>
      </c>
      <c r="B24" s="42" t="s">
        <v>144</v>
      </c>
      <c r="C24" s="43"/>
      <c r="D24" s="43"/>
      <c r="E24" s="39"/>
      <c r="F24" s="40">
        <f>70*26</f>
        <v>1820</v>
      </c>
      <c r="G24" s="36">
        <v>3</v>
      </c>
      <c r="H24" s="36">
        <f>ROUND(F24*G24,2)</f>
        <v>5460</v>
      </c>
    </row>
    <row r="25" spans="1:9">
      <c r="A25" s="4">
        <v>5</v>
      </c>
      <c r="B25" s="42" t="s">
        <v>76</v>
      </c>
      <c r="C25" s="43"/>
      <c r="D25" s="43"/>
      <c r="E25" s="39"/>
      <c r="F25" s="40">
        <v>145</v>
      </c>
      <c r="G25" s="36">
        <f>$E$15</f>
        <v>3</v>
      </c>
      <c r="H25" s="36">
        <f>ROUND(F25*G25,2)</f>
        <v>435</v>
      </c>
    </row>
    <row r="26" spans="1:9">
      <c r="A26" s="4">
        <v>6</v>
      </c>
      <c r="B26" s="41" t="s">
        <v>26</v>
      </c>
      <c r="C26" s="21"/>
      <c r="D26" s="21"/>
      <c r="E26" s="21"/>
      <c r="F26" s="109">
        <f>SUM(F21:F25)</f>
        <v>5495.4848999999995</v>
      </c>
      <c r="G26" s="22"/>
      <c r="H26" s="44">
        <f>SUM(H21:H25)</f>
        <v>16486.45</v>
      </c>
    </row>
    <row r="27" spans="1:9">
      <c r="A27" s="4"/>
      <c r="C27" s="58"/>
      <c r="D27" s="58"/>
      <c r="E27" s="58"/>
      <c r="F27" s="58"/>
      <c r="G27" s="58"/>
      <c r="H27" s="69"/>
    </row>
    <row r="28" spans="1:9">
      <c r="A28" s="4"/>
      <c r="B28" s="45"/>
      <c r="E28" s="46"/>
    </row>
    <row r="29" spans="1:9">
      <c r="A29" s="4"/>
      <c r="B29" s="7" t="s">
        <v>27</v>
      </c>
      <c r="C29" s="21"/>
      <c r="D29" s="21"/>
      <c r="E29" s="21"/>
      <c r="F29" s="21"/>
      <c r="G29" s="22"/>
      <c r="H29" s="47">
        <f>H26</f>
        <v>16486.45</v>
      </c>
      <c r="I29" s="4" t="s">
        <v>66</v>
      </c>
    </row>
    <row r="30" spans="1:9">
      <c r="A30" s="4"/>
    </row>
    <row r="31" spans="1:9">
      <c r="A31" s="11" t="s">
        <v>56</v>
      </c>
      <c r="B31" s="12" t="s">
        <v>82</v>
      </c>
    </row>
    <row r="32" spans="1:9">
      <c r="A32" s="4"/>
      <c r="B32" s="375" t="s">
        <v>107</v>
      </c>
      <c r="C32" s="376"/>
      <c r="D32" s="377"/>
      <c r="E32" s="101" t="s">
        <v>80</v>
      </c>
      <c r="F32" s="101" t="s">
        <v>81</v>
      </c>
      <c r="G32" s="101" t="s">
        <v>28</v>
      </c>
      <c r="H32" s="101" t="s">
        <v>22</v>
      </c>
    </row>
    <row r="33" spans="1:9" ht="25.5" customHeight="1">
      <c r="A33" s="4"/>
      <c r="B33" s="372" t="s">
        <v>115</v>
      </c>
      <c r="C33" s="373"/>
      <c r="D33" s="374"/>
      <c r="E33" s="100">
        <f>(42+32.5)/2</f>
        <v>37.25</v>
      </c>
      <c r="F33" s="36">
        <v>4</v>
      </c>
      <c r="G33" s="36">
        <f t="shared" ref="G33:G38" si="0">$E$17</f>
        <v>3</v>
      </c>
      <c r="H33" s="36">
        <f t="shared" ref="H33:H38" si="1">(E33*F33*G33)/12</f>
        <v>37.25</v>
      </c>
    </row>
    <row r="34" spans="1:9" ht="27" customHeight="1">
      <c r="A34" s="4"/>
      <c r="B34" s="372" t="s">
        <v>116</v>
      </c>
      <c r="C34" s="373"/>
      <c r="D34" s="374"/>
      <c r="E34" s="100">
        <f>(34.5+42)/2</f>
        <v>38.25</v>
      </c>
      <c r="F34" s="36">
        <v>4</v>
      </c>
      <c r="G34" s="36">
        <f t="shared" si="0"/>
        <v>3</v>
      </c>
      <c r="H34" s="36">
        <f t="shared" si="1"/>
        <v>38.25</v>
      </c>
    </row>
    <row r="35" spans="1:9">
      <c r="A35" s="4"/>
      <c r="B35" s="362" t="s">
        <v>78</v>
      </c>
      <c r="C35" s="362"/>
      <c r="D35" s="362"/>
      <c r="E35" s="100">
        <f>(49.5+45+28.35)/3</f>
        <v>40.949999999999996</v>
      </c>
      <c r="F35" s="36">
        <v>2</v>
      </c>
      <c r="G35" s="36">
        <f t="shared" si="0"/>
        <v>3</v>
      </c>
      <c r="H35" s="36">
        <f t="shared" si="1"/>
        <v>20.474999999999998</v>
      </c>
    </row>
    <row r="36" spans="1:9" ht="26.25" customHeight="1">
      <c r="A36" s="4"/>
      <c r="B36" s="372" t="s">
        <v>111</v>
      </c>
      <c r="C36" s="373"/>
      <c r="D36" s="374"/>
      <c r="E36" s="100">
        <v>9</v>
      </c>
      <c r="F36" s="36">
        <v>12</v>
      </c>
      <c r="G36" s="36">
        <f t="shared" si="0"/>
        <v>3</v>
      </c>
      <c r="H36" s="36">
        <f t="shared" si="1"/>
        <v>27</v>
      </c>
    </row>
    <row r="37" spans="1:9">
      <c r="A37" s="4"/>
      <c r="B37" s="362" t="s">
        <v>154</v>
      </c>
      <c r="C37" s="362"/>
      <c r="D37" s="362"/>
      <c r="E37" s="100">
        <f>(39.38+49.95+46.99)/3</f>
        <v>45.440000000000005</v>
      </c>
      <c r="F37" s="36">
        <v>6</v>
      </c>
      <c r="G37" s="36">
        <f t="shared" si="0"/>
        <v>3</v>
      </c>
      <c r="H37" s="36">
        <f t="shared" si="1"/>
        <v>68.160000000000011</v>
      </c>
    </row>
    <row r="38" spans="1:9">
      <c r="A38" s="4"/>
      <c r="B38" s="362" t="s">
        <v>79</v>
      </c>
      <c r="C38" s="362"/>
      <c r="D38" s="362"/>
      <c r="E38" s="100">
        <v>62.58</v>
      </c>
      <c r="F38" s="36">
        <v>1</v>
      </c>
      <c r="G38" s="36">
        <f t="shared" si="0"/>
        <v>3</v>
      </c>
      <c r="H38" s="36">
        <f t="shared" si="1"/>
        <v>15.645000000000001</v>
      </c>
    </row>
    <row r="39" spans="1:9">
      <c r="A39" s="4"/>
      <c r="B39" s="7" t="s">
        <v>26</v>
      </c>
      <c r="C39" s="21"/>
      <c r="D39" s="21"/>
      <c r="E39" s="21"/>
      <c r="F39" s="21"/>
      <c r="G39" s="22"/>
      <c r="H39" s="57">
        <f>SUM(H33:H38)</f>
        <v>206.78</v>
      </c>
    </row>
    <row r="40" spans="1:9">
      <c r="A40" s="4"/>
      <c r="B40" s="79"/>
      <c r="C40" s="79"/>
      <c r="D40" s="79"/>
      <c r="E40" s="25"/>
      <c r="F40" s="108"/>
      <c r="G40" s="27"/>
      <c r="H40" s="108"/>
    </row>
    <row r="41" spans="1:9">
      <c r="A41" s="4"/>
      <c r="B41" s="8"/>
      <c r="C41" s="8"/>
      <c r="D41" s="50"/>
      <c r="E41" s="102"/>
      <c r="F41" s="50"/>
      <c r="G41" s="103"/>
      <c r="H41" s="50"/>
    </row>
    <row r="42" spans="1:9">
      <c r="A42" s="4"/>
      <c r="B42" s="104" t="s">
        <v>83</v>
      </c>
      <c r="C42" s="43"/>
      <c r="D42" s="43"/>
      <c r="E42" s="43"/>
      <c r="F42" s="43"/>
      <c r="G42" s="51"/>
      <c r="H42" s="105">
        <f>H39</f>
        <v>206.78</v>
      </c>
      <c r="I42" s="4" t="s">
        <v>67</v>
      </c>
    </row>
    <row r="43" spans="1:9">
      <c r="A43" s="4"/>
    </row>
    <row r="44" spans="1:9">
      <c r="A44" s="11" t="s">
        <v>57</v>
      </c>
      <c r="B44" s="12" t="s">
        <v>50</v>
      </c>
    </row>
    <row r="45" spans="1:9">
      <c r="A45" s="4"/>
      <c r="C45" s="6" t="s">
        <v>8</v>
      </c>
      <c r="D45" s="6" t="s">
        <v>29</v>
      </c>
      <c r="E45" s="6" t="s">
        <v>30</v>
      </c>
      <c r="H45" s="6" t="s">
        <v>22</v>
      </c>
    </row>
    <row r="46" spans="1:9">
      <c r="A46" s="4"/>
      <c r="B46" s="10" t="s">
        <v>145</v>
      </c>
      <c r="C46" s="52">
        <f>D8</f>
        <v>12497.096299999999</v>
      </c>
      <c r="D46" s="29">
        <v>2</v>
      </c>
      <c r="E46" s="53">
        <v>3.27</v>
      </c>
      <c r="F46" s="54"/>
      <c r="H46" s="55">
        <f>(C46/D46)*E46</f>
        <v>20432.7524505</v>
      </c>
    </row>
    <row r="47" spans="1:9">
      <c r="A47" s="4"/>
      <c r="B47" s="10"/>
      <c r="C47" s="52"/>
      <c r="D47" s="29"/>
      <c r="E47" s="53"/>
      <c r="F47" s="54"/>
      <c r="H47" s="55"/>
    </row>
    <row r="48" spans="1:9">
      <c r="A48" s="4"/>
      <c r="B48" s="10"/>
      <c r="C48" s="52"/>
      <c r="D48" s="29"/>
      <c r="E48" s="53"/>
      <c r="F48" s="54"/>
      <c r="H48" s="55"/>
    </row>
    <row r="49" spans="1:11">
      <c r="A49" s="4"/>
      <c r="I49" s="4"/>
    </row>
    <row r="50" spans="1:11">
      <c r="A50" s="4"/>
      <c r="B50" s="7" t="s">
        <v>31</v>
      </c>
      <c r="C50" s="56"/>
      <c r="D50" s="8"/>
      <c r="E50" s="8"/>
      <c r="F50" s="8"/>
      <c r="G50" s="49"/>
      <c r="H50" s="57">
        <f>H46+H47+H48</f>
        <v>20432.7524505</v>
      </c>
      <c r="I50" s="4" t="s">
        <v>65</v>
      </c>
    </row>
    <row r="51" spans="1:11">
      <c r="A51" s="4"/>
      <c r="B51" s="58"/>
      <c r="C51" s="59"/>
      <c r="H51" s="60"/>
      <c r="I51" s="4"/>
    </row>
    <row r="52" spans="1:11">
      <c r="A52" s="11" t="s">
        <v>58</v>
      </c>
      <c r="B52" s="12" t="s">
        <v>84</v>
      </c>
    </row>
    <row r="53" spans="1:11">
      <c r="A53" s="5"/>
      <c r="B53" s="7" t="str">
        <f>B63</f>
        <v>Caminhão roll on roll off + implementos</v>
      </c>
      <c r="C53" s="21"/>
      <c r="D53" s="21"/>
      <c r="E53" s="22"/>
      <c r="F53" s="48" t="s">
        <v>32</v>
      </c>
      <c r="G53" s="48" t="s">
        <v>33</v>
      </c>
      <c r="H53" s="6" t="s">
        <v>22</v>
      </c>
    </row>
    <row r="54" spans="1:11">
      <c r="A54" s="4"/>
      <c r="B54" s="41" t="s">
        <v>110</v>
      </c>
      <c r="C54" s="8"/>
      <c r="D54" s="8"/>
      <c r="E54" s="49"/>
      <c r="F54" s="61">
        <f>(H65*0.65)/60</f>
        <v>4440.5291666666662</v>
      </c>
      <c r="G54" s="61">
        <v>2.5</v>
      </c>
      <c r="H54" s="36">
        <f>F54*G54</f>
        <v>11101.322916666666</v>
      </c>
    </row>
    <row r="55" spans="1:11">
      <c r="A55" s="4"/>
      <c r="B55" s="8"/>
      <c r="C55" s="8"/>
      <c r="D55" s="8"/>
      <c r="E55" s="8"/>
      <c r="F55" s="78"/>
      <c r="G55" s="78"/>
      <c r="H55" s="50"/>
      <c r="K55" s="68"/>
    </row>
    <row r="56" spans="1:11">
      <c r="A56" s="5"/>
      <c r="B56" s="7" t="str">
        <f>B72</f>
        <v>Conteineres 30 m³ de transporte de resíduos para equipamentos Roll on Roll off</v>
      </c>
      <c r="C56" s="21"/>
      <c r="D56" s="21"/>
      <c r="E56" s="22"/>
      <c r="F56" s="48" t="s">
        <v>151</v>
      </c>
      <c r="G56" s="48" t="s">
        <v>33</v>
      </c>
      <c r="H56" s="6" t="s">
        <v>22</v>
      </c>
    </row>
    <row r="57" spans="1:11">
      <c r="A57" s="4"/>
      <c r="B57" s="41"/>
      <c r="C57" s="8"/>
      <c r="D57" s="8"/>
      <c r="E57" s="49"/>
      <c r="F57" s="61">
        <f>(H74*0.65)/60</f>
        <v>193.91666666666666</v>
      </c>
      <c r="G57" s="61">
        <v>20</v>
      </c>
      <c r="H57" s="36">
        <f>F57*G57</f>
        <v>3878.333333333333</v>
      </c>
    </row>
    <row r="58" spans="1:11">
      <c r="A58" s="4"/>
      <c r="B58" s="8"/>
      <c r="C58" s="8"/>
      <c r="D58" s="8"/>
      <c r="E58" s="8"/>
      <c r="F58" s="78"/>
      <c r="G58" s="78"/>
      <c r="H58" s="50"/>
      <c r="K58" s="68"/>
    </row>
    <row r="59" spans="1:11">
      <c r="A59" s="4"/>
      <c r="B59" s="8"/>
      <c r="C59" s="56"/>
      <c r="D59" s="8"/>
      <c r="E59" s="8"/>
      <c r="F59" s="8"/>
      <c r="G59" s="8"/>
      <c r="H59" s="62"/>
      <c r="I59" s="5"/>
    </row>
    <row r="60" spans="1:11">
      <c r="A60" s="4"/>
      <c r="B60" s="7" t="s">
        <v>94</v>
      </c>
      <c r="C60" s="56"/>
      <c r="D60" s="8"/>
      <c r="E60" s="8"/>
      <c r="F60" s="8"/>
      <c r="G60" s="49"/>
      <c r="H60" s="47">
        <f>H54+H57</f>
        <v>14979.65625</v>
      </c>
      <c r="I60" s="4" t="s">
        <v>68</v>
      </c>
    </row>
    <row r="61" spans="1:11">
      <c r="A61" s="4"/>
      <c r="B61" s="58"/>
      <c r="C61" s="63"/>
      <c r="D61" s="38"/>
      <c r="H61" s="64"/>
    </row>
    <row r="62" spans="1:11">
      <c r="A62" s="11" t="s">
        <v>59</v>
      </c>
      <c r="B62" s="12" t="s">
        <v>52</v>
      </c>
    </row>
    <row r="63" spans="1:11">
      <c r="A63" s="4"/>
      <c r="B63" s="7" t="s">
        <v>150</v>
      </c>
      <c r="C63" s="21"/>
      <c r="D63" s="21"/>
      <c r="E63" s="21"/>
      <c r="F63" s="21"/>
      <c r="G63" s="22"/>
      <c r="H63" s="9" t="s">
        <v>34</v>
      </c>
    </row>
    <row r="64" spans="1:11" ht="28.5" customHeight="1">
      <c r="A64" s="4"/>
      <c r="B64" s="378" t="s">
        <v>196</v>
      </c>
      <c r="C64" s="379"/>
      <c r="D64" s="379"/>
      <c r="E64" s="379"/>
      <c r="F64" s="379"/>
      <c r="G64" s="380"/>
      <c r="H64" s="36">
        <f>280995+49400+79500</f>
        <v>409895</v>
      </c>
    </row>
    <row r="65" spans="1:9">
      <c r="A65" s="4"/>
      <c r="G65" s="5" t="s">
        <v>10</v>
      </c>
      <c r="H65" s="44">
        <f>SUM(H64:H64)</f>
        <v>409895</v>
      </c>
    </row>
    <row r="66" spans="1:9">
      <c r="A66" s="4"/>
    </row>
    <row r="67" spans="1:9">
      <c r="C67" s="6" t="s">
        <v>6</v>
      </c>
      <c r="D67" s="6" t="s">
        <v>30</v>
      </c>
      <c r="E67" s="6" t="s">
        <v>35</v>
      </c>
      <c r="F67" s="6" t="s">
        <v>36</v>
      </c>
      <c r="H67" s="6" t="s">
        <v>22</v>
      </c>
    </row>
    <row r="68" spans="1:9">
      <c r="A68" s="11" t="s">
        <v>60</v>
      </c>
      <c r="B68" s="12" t="s">
        <v>37</v>
      </c>
      <c r="C68" s="18">
        <v>2</v>
      </c>
      <c r="D68" s="65">
        <f>H65</f>
        <v>409895</v>
      </c>
      <c r="E68" s="66">
        <v>0.9</v>
      </c>
      <c r="F68" s="19">
        <v>60</v>
      </c>
      <c r="H68" s="67">
        <f>(C68*D68*E68)/F68</f>
        <v>12296.85</v>
      </c>
      <c r="I68" s="4"/>
    </row>
    <row r="69" spans="1:9">
      <c r="A69" s="11"/>
      <c r="C69" s="18">
        <v>1</v>
      </c>
      <c r="D69" s="65">
        <f>H65</f>
        <v>409895</v>
      </c>
      <c r="E69" s="66">
        <v>0.45</v>
      </c>
      <c r="F69" s="19">
        <v>60</v>
      </c>
      <c r="H69" s="67">
        <f>(C69*D69*E69)/F69</f>
        <v>3074.2125000000001</v>
      </c>
      <c r="I69" s="4"/>
    </row>
    <row r="70" spans="1:9">
      <c r="A70" s="11" t="s">
        <v>61</v>
      </c>
      <c r="B70" s="12" t="s">
        <v>95</v>
      </c>
      <c r="C70" s="18">
        <v>3</v>
      </c>
      <c r="D70" s="65">
        <f>H65</f>
        <v>409895</v>
      </c>
      <c r="E70" s="66">
        <v>0.01</v>
      </c>
      <c r="F70" s="19">
        <v>1</v>
      </c>
      <c r="H70" s="67">
        <f>(C70*D70*E70)</f>
        <v>12296.85</v>
      </c>
      <c r="I70" s="4"/>
    </row>
    <row r="71" spans="1:9">
      <c r="A71" s="11"/>
      <c r="B71" s="12"/>
      <c r="C71" s="26"/>
      <c r="D71" s="70"/>
      <c r="E71" s="76"/>
      <c r="F71" s="3"/>
      <c r="H71" s="77"/>
      <c r="I71" s="4"/>
    </row>
    <row r="72" spans="1:9">
      <c r="A72" s="4"/>
      <c r="B72" s="7" t="s">
        <v>148</v>
      </c>
      <c r="C72" s="21"/>
      <c r="D72" s="21"/>
      <c r="E72" s="21"/>
      <c r="F72" s="21"/>
      <c r="G72" s="22"/>
      <c r="H72" s="9" t="s">
        <v>34</v>
      </c>
    </row>
    <row r="73" spans="1:9" ht="17.25" customHeight="1">
      <c r="A73" s="4"/>
      <c r="B73" s="378" t="s">
        <v>149</v>
      </c>
      <c r="C73" s="379"/>
      <c r="D73" s="379"/>
      <c r="E73" s="379"/>
      <c r="F73" s="379"/>
      <c r="G73" s="380"/>
      <c r="H73" s="36">
        <v>17900</v>
      </c>
    </row>
    <row r="74" spans="1:9">
      <c r="A74" s="4"/>
      <c r="G74" s="5" t="s">
        <v>10</v>
      </c>
      <c r="H74" s="44">
        <f>SUM(H73:H73)</f>
        <v>17900</v>
      </c>
    </row>
    <row r="75" spans="1:9">
      <c r="A75" s="4"/>
    </row>
    <row r="76" spans="1:9">
      <c r="C76" s="6" t="s">
        <v>6</v>
      </c>
      <c r="D76" s="6" t="s">
        <v>30</v>
      </c>
      <c r="E76" s="6" t="s">
        <v>35</v>
      </c>
      <c r="F76" s="6" t="s">
        <v>36</v>
      </c>
      <c r="H76" s="6" t="s">
        <v>22</v>
      </c>
    </row>
    <row r="77" spans="1:9">
      <c r="A77" s="11" t="s">
        <v>60</v>
      </c>
      <c r="B77" s="12" t="s">
        <v>37</v>
      </c>
      <c r="C77" s="18">
        <v>20</v>
      </c>
      <c r="D77" s="65">
        <f>H74</f>
        <v>17900</v>
      </c>
      <c r="E77" s="66">
        <v>0.9</v>
      </c>
      <c r="F77" s="19">
        <v>60</v>
      </c>
      <c r="H77" s="67">
        <f>(C77*D77*E77)/F77</f>
        <v>5370</v>
      </c>
      <c r="I77" s="4"/>
    </row>
    <row r="78" spans="1:9">
      <c r="A78" s="11" t="s">
        <v>61</v>
      </c>
      <c r="B78" s="12" t="s">
        <v>95</v>
      </c>
      <c r="C78" s="18">
        <v>20</v>
      </c>
      <c r="D78" s="65">
        <f>H74</f>
        <v>17900</v>
      </c>
      <c r="E78" s="66">
        <v>0.01</v>
      </c>
      <c r="F78" s="19">
        <v>1</v>
      </c>
      <c r="H78" s="67">
        <f>(C78*D78*E78)</f>
        <v>3580</v>
      </c>
      <c r="I78" s="4"/>
    </row>
    <row r="79" spans="1:9">
      <c r="A79" s="11"/>
      <c r="B79" s="12"/>
      <c r="C79" s="26"/>
      <c r="D79" s="70"/>
      <c r="E79" s="76"/>
      <c r="F79" s="3"/>
      <c r="H79" s="77"/>
      <c r="I79" s="4"/>
    </row>
    <row r="80" spans="1:9">
      <c r="A80" s="4"/>
      <c r="G80" s="68"/>
      <c r="H80" s="69"/>
      <c r="I80" s="70"/>
    </row>
    <row r="81" spans="1:9">
      <c r="A81" s="4"/>
      <c r="B81" s="7" t="s">
        <v>38</v>
      </c>
      <c r="C81" s="56"/>
      <c r="D81" s="8"/>
      <c r="E81" s="8"/>
      <c r="F81" s="8"/>
      <c r="G81" s="49"/>
      <c r="H81" s="67">
        <f>H68+H69+H77</f>
        <v>20741.0625</v>
      </c>
      <c r="I81" s="4" t="s">
        <v>69</v>
      </c>
    </row>
    <row r="82" spans="1:9">
      <c r="A82" s="4"/>
      <c r="B82" s="7" t="s">
        <v>96</v>
      </c>
      <c r="C82" s="56"/>
      <c r="D82" s="8"/>
      <c r="E82" s="8"/>
      <c r="F82" s="8"/>
      <c r="G82" s="49"/>
      <c r="H82" s="67">
        <f>H70+H78</f>
        <v>15876.85</v>
      </c>
      <c r="I82" s="4" t="s">
        <v>70</v>
      </c>
    </row>
    <row r="83" spans="1:9">
      <c r="A83" s="4"/>
      <c r="C83" s="3"/>
      <c r="D83" s="70"/>
      <c r="E83" s="70"/>
      <c r="H83" s="60"/>
      <c r="I83" s="4"/>
    </row>
    <row r="84" spans="1:9">
      <c r="A84" s="11" t="s">
        <v>113</v>
      </c>
      <c r="B84" s="12" t="s">
        <v>39</v>
      </c>
    </row>
    <row r="85" spans="1:9">
      <c r="A85" s="5"/>
      <c r="B85" s="7" t="s">
        <v>40</v>
      </c>
      <c r="C85" s="21"/>
      <c r="D85" s="21"/>
      <c r="E85" s="6" t="s">
        <v>6</v>
      </c>
      <c r="F85" s="6" t="s">
        <v>89</v>
      </c>
      <c r="G85" s="6" t="s">
        <v>88</v>
      </c>
      <c r="H85" s="6" t="s">
        <v>22</v>
      </c>
    </row>
    <row r="86" spans="1:9">
      <c r="A86" s="4"/>
      <c r="B86" s="362" t="s">
        <v>85</v>
      </c>
      <c r="C86" s="362"/>
      <c r="D86" s="362"/>
      <c r="E86" s="106">
        <f>H10</f>
        <v>3</v>
      </c>
      <c r="F86" s="18">
        <v>4</v>
      </c>
      <c r="G86" s="100">
        <v>16</v>
      </c>
      <c r="H86" s="65">
        <f>(E86*F86*G86)/12</f>
        <v>16</v>
      </c>
    </row>
    <row r="87" spans="1:9">
      <c r="A87" s="4"/>
      <c r="B87" s="362" t="s">
        <v>86</v>
      </c>
      <c r="C87" s="362"/>
      <c r="D87" s="362"/>
      <c r="E87" s="106">
        <f>E86</f>
        <v>3</v>
      </c>
      <c r="F87" s="18">
        <v>4</v>
      </c>
      <c r="G87" s="100">
        <v>16</v>
      </c>
      <c r="H87" s="65">
        <f>(E87*F87*G87)/12</f>
        <v>16</v>
      </c>
    </row>
    <row r="88" spans="1:9">
      <c r="A88" s="4"/>
      <c r="B88" s="362" t="s">
        <v>87</v>
      </c>
      <c r="C88" s="362"/>
      <c r="D88" s="362"/>
      <c r="E88" s="106">
        <f>E86</f>
        <v>3</v>
      </c>
      <c r="F88" s="18">
        <v>4</v>
      </c>
      <c r="G88" s="100">
        <v>12</v>
      </c>
      <c r="H88" s="65">
        <f>(E88*F88*G88)/12</f>
        <v>12</v>
      </c>
    </row>
    <row r="89" spans="1:9">
      <c r="A89" s="4"/>
      <c r="B89" s="362" t="s">
        <v>117</v>
      </c>
      <c r="C89" s="362"/>
      <c r="D89" s="362"/>
      <c r="E89" s="106">
        <f>E86</f>
        <v>3</v>
      </c>
      <c r="F89" s="18">
        <v>2</v>
      </c>
      <c r="G89" s="100">
        <v>25</v>
      </c>
      <c r="H89" s="65">
        <f>(E89*F89*G89)/12</f>
        <v>12.5</v>
      </c>
    </row>
    <row r="90" spans="1:9">
      <c r="A90" s="4"/>
      <c r="B90" s="58"/>
      <c r="H90" s="107"/>
      <c r="I90" s="4"/>
    </row>
    <row r="91" spans="1:9">
      <c r="A91" s="4"/>
      <c r="B91" s="7" t="s">
        <v>41</v>
      </c>
      <c r="C91" s="56"/>
      <c r="D91" s="8"/>
      <c r="E91" s="8"/>
      <c r="F91" s="8"/>
      <c r="G91" s="49"/>
      <c r="H91" s="105">
        <f>H86+H87+H88+H89</f>
        <v>56.5</v>
      </c>
      <c r="I91" s="4" t="s">
        <v>71</v>
      </c>
    </row>
    <row r="92" spans="1:9">
      <c r="A92" s="4"/>
    </row>
    <row r="93" spans="1:9">
      <c r="A93" s="4"/>
    </row>
    <row r="94" spans="1:9">
      <c r="A94" s="11" t="s">
        <v>114</v>
      </c>
      <c r="B94" s="12" t="s">
        <v>119</v>
      </c>
    </row>
    <row r="95" spans="1:9">
      <c r="A95" s="5"/>
      <c r="B95" s="381" t="s">
        <v>40</v>
      </c>
      <c r="C95" s="381"/>
      <c r="D95" s="381"/>
      <c r="E95" s="381"/>
      <c r="F95" s="6" t="s">
        <v>6</v>
      </c>
      <c r="G95" s="6" t="s">
        <v>88</v>
      </c>
      <c r="H95" s="6" t="s">
        <v>22</v>
      </c>
    </row>
    <row r="96" spans="1:9" ht="10.5" customHeight="1">
      <c r="A96" s="4"/>
      <c r="B96" s="358" t="s">
        <v>120</v>
      </c>
      <c r="C96" s="358"/>
      <c r="D96" s="358"/>
      <c r="E96" s="358"/>
      <c r="F96" s="106">
        <f>H10</f>
        <v>3</v>
      </c>
      <c r="G96" s="100">
        <v>113.02</v>
      </c>
      <c r="H96" s="65">
        <f>(F96*G96)/12</f>
        <v>28.254999999999999</v>
      </c>
    </row>
    <row r="97" spans="1:9">
      <c r="A97" s="4"/>
      <c r="B97" s="358" t="s">
        <v>121</v>
      </c>
      <c r="C97" s="358"/>
      <c r="D97" s="358"/>
      <c r="E97" s="358"/>
      <c r="F97" s="106">
        <f>F96</f>
        <v>3</v>
      </c>
      <c r="G97" s="100">
        <v>110.38</v>
      </c>
      <c r="H97" s="65">
        <f>(F97*G97)/12</f>
        <v>27.594999999999999</v>
      </c>
    </row>
    <row r="98" spans="1:9">
      <c r="A98" s="4"/>
      <c r="B98" s="358" t="s">
        <v>122</v>
      </c>
      <c r="C98" s="358"/>
      <c r="D98" s="358"/>
      <c r="E98" s="358"/>
      <c r="F98" s="106">
        <f>F96</f>
        <v>3</v>
      </c>
      <c r="G98" s="100">
        <f>0.01*280995</f>
        <v>2809.9500000000003</v>
      </c>
      <c r="H98" s="65">
        <f>(F98*G98)/12</f>
        <v>702.48750000000007</v>
      </c>
    </row>
    <row r="99" spans="1:9">
      <c r="A99" s="4"/>
      <c r="B99" s="358" t="s">
        <v>123</v>
      </c>
      <c r="C99" s="358"/>
      <c r="D99" s="358"/>
      <c r="E99" s="358"/>
      <c r="F99" s="106">
        <f>F96</f>
        <v>3</v>
      </c>
      <c r="G99" s="100">
        <v>36.65</v>
      </c>
      <c r="H99" s="65">
        <f>(F99*G99)/12</f>
        <v>9.1624999999999996</v>
      </c>
    </row>
    <row r="100" spans="1:9">
      <c r="A100" s="4"/>
      <c r="B100" s="7" t="s">
        <v>124</v>
      </c>
      <c r="C100" s="56"/>
      <c r="D100" s="8"/>
      <c r="E100" s="8"/>
      <c r="F100" s="8"/>
      <c r="G100" s="49"/>
      <c r="H100" s="105">
        <f>SUM(H96:H99)</f>
        <v>767.50000000000011</v>
      </c>
      <c r="I100" s="4"/>
    </row>
    <row r="101" spans="1:9">
      <c r="A101" s="4"/>
    </row>
    <row r="102" spans="1:9">
      <c r="A102" s="11"/>
    </row>
    <row r="103" spans="1:9">
      <c r="B103" s="7" t="s">
        <v>125</v>
      </c>
      <c r="C103" s="56"/>
      <c r="D103" s="8"/>
      <c r="E103" s="8"/>
      <c r="F103" s="8"/>
      <c r="G103" s="49"/>
      <c r="H103" s="57">
        <f>H100</f>
        <v>767.50000000000011</v>
      </c>
      <c r="I103" s="4" t="s">
        <v>73</v>
      </c>
    </row>
    <row r="104" spans="1:9">
      <c r="B104" s="58"/>
      <c r="C104" s="59"/>
      <c r="H104" s="60"/>
      <c r="I104" s="4"/>
    </row>
    <row r="105" spans="1:9">
      <c r="A105" s="11" t="s">
        <v>62</v>
      </c>
      <c r="B105" s="12" t="s">
        <v>126</v>
      </c>
    </row>
    <row r="106" spans="1:9">
      <c r="A106" s="5"/>
      <c r="B106" s="7" t="s">
        <v>152</v>
      </c>
      <c r="C106" s="21"/>
      <c r="D106" s="21"/>
      <c r="E106" s="6" t="s">
        <v>128</v>
      </c>
      <c r="F106" s="6" t="s">
        <v>129</v>
      </c>
      <c r="G106" s="6" t="s">
        <v>88</v>
      </c>
      <c r="H106" s="6" t="s">
        <v>22</v>
      </c>
    </row>
    <row r="107" spans="1:9">
      <c r="A107" s="4"/>
      <c r="B107" s="362" t="s">
        <v>127</v>
      </c>
      <c r="C107" s="362"/>
      <c r="D107" s="362"/>
      <c r="E107" s="110">
        <v>2.77</v>
      </c>
      <c r="F107" s="18">
        <v>2</v>
      </c>
      <c r="G107" s="100">
        <v>1675</v>
      </c>
      <c r="H107" s="65">
        <f>(E107*F107*G107)/12</f>
        <v>773.29166666666663</v>
      </c>
    </row>
    <row r="108" spans="1:9">
      <c r="A108" s="4"/>
      <c r="B108" s="362" t="s">
        <v>130</v>
      </c>
      <c r="C108" s="362"/>
      <c r="D108" s="362"/>
      <c r="E108" s="110">
        <v>2.77</v>
      </c>
      <c r="F108" s="18">
        <v>20</v>
      </c>
      <c r="G108" s="100">
        <v>605</v>
      </c>
      <c r="H108" s="65">
        <f>(E108*F108*G108)/12</f>
        <v>2793.0833333333335</v>
      </c>
    </row>
    <row r="109" spans="1:9">
      <c r="A109" s="4"/>
      <c r="B109" s="58"/>
      <c r="H109" s="107"/>
      <c r="I109" s="4"/>
    </row>
    <row r="110" spans="1:9">
      <c r="A110" s="4"/>
      <c r="B110" s="7" t="s">
        <v>131</v>
      </c>
      <c r="C110" s="56"/>
      <c r="D110" s="8"/>
      <c r="E110" s="8"/>
      <c r="F110" s="8"/>
      <c r="G110" s="49"/>
      <c r="H110" s="105">
        <f>H107+H108</f>
        <v>3566.375</v>
      </c>
      <c r="I110" s="4" t="s">
        <v>54</v>
      </c>
    </row>
    <row r="111" spans="1:9">
      <c r="A111" s="4"/>
    </row>
    <row r="112" spans="1:9">
      <c r="A112" s="11" t="s">
        <v>63</v>
      </c>
      <c r="B112" s="12" t="s">
        <v>132</v>
      </c>
    </row>
    <row r="113" spans="1:9">
      <c r="A113" s="5"/>
      <c r="B113" s="7" t="s">
        <v>133</v>
      </c>
      <c r="C113" s="21"/>
      <c r="D113" s="21"/>
      <c r="E113" s="6" t="s">
        <v>128</v>
      </c>
      <c r="F113" s="6" t="s">
        <v>135</v>
      </c>
      <c r="G113" s="6" t="s">
        <v>88</v>
      </c>
      <c r="H113" s="6" t="s">
        <v>22</v>
      </c>
    </row>
    <row r="114" spans="1:9">
      <c r="A114" s="4"/>
      <c r="B114" s="362" t="s">
        <v>134</v>
      </c>
      <c r="C114" s="362"/>
      <c r="D114" s="362"/>
      <c r="E114" s="110">
        <v>16.649999999999999</v>
      </c>
      <c r="F114" s="18">
        <v>20</v>
      </c>
      <c r="G114" s="100">
        <v>10.39</v>
      </c>
      <c r="H114" s="65">
        <f>(E114*F114*G114)/12</f>
        <v>288.32250000000005</v>
      </c>
    </row>
    <row r="115" spans="1:9">
      <c r="A115" s="4"/>
      <c r="B115" s="58"/>
      <c r="H115" s="107"/>
      <c r="I115" s="4"/>
    </row>
    <row r="116" spans="1:9">
      <c r="A116" s="4"/>
      <c r="B116" s="7" t="s">
        <v>131</v>
      </c>
      <c r="C116" s="56"/>
      <c r="D116" s="8"/>
      <c r="E116" s="8"/>
      <c r="F116" s="8"/>
      <c r="G116" s="49"/>
      <c r="H116" s="105">
        <f>H114</f>
        <v>288.32250000000005</v>
      </c>
      <c r="I116" s="4" t="s">
        <v>74</v>
      </c>
    </row>
    <row r="117" spans="1:9">
      <c r="A117" s="4"/>
    </row>
    <row r="118" spans="1:9">
      <c r="A118" s="11" t="s">
        <v>64</v>
      </c>
      <c r="B118" s="12" t="s">
        <v>42</v>
      </c>
    </row>
    <row r="119" spans="1:9">
      <c r="A119" s="4"/>
      <c r="B119" s="33" t="s">
        <v>90</v>
      </c>
      <c r="C119" s="34"/>
      <c r="D119" s="34"/>
      <c r="E119" s="35"/>
      <c r="F119" s="14" t="s">
        <v>20</v>
      </c>
      <c r="G119" s="13" t="s">
        <v>21</v>
      </c>
      <c r="H119" s="13" t="s">
        <v>22</v>
      </c>
    </row>
    <row r="120" spans="1:9">
      <c r="A120" s="4">
        <v>1</v>
      </c>
      <c r="B120" s="355" t="s">
        <v>23</v>
      </c>
      <c r="C120" s="356"/>
      <c r="D120" s="356"/>
      <c r="E120" s="357"/>
      <c r="F120" s="36">
        <f>F21+(F21*0.1)</f>
        <v>2029.5</v>
      </c>
      <c r="G120" s="36">
        <v>1</v>
      </c>
      <c r="H120" s="36">
        <f>ROUND(F120*G120,2)</f>
        <v>2029.5</v>
      </c>
    </row>
    <row r="121" spans="1:9">
      <c r="A121" s="4">
        <v>2</v>
      </c>
      <c r="B121" s="37" t="s">
        <v>24</v>
      </c>
      <c r="C121" s="38"/>
      <c r="D121" s="38"/>
      <c r="E121" s="39"/>
      <c r="F121" s="40">
        <f>880*0.2</f>
        <v>176</v>
      </c>
      <c r="G121" s="36">
        <v>1</v>
      </c>
      <c r="H121" s="36">
        <f>ROUND(F121*G121,2)</f>
        <v>176</v>
      </c>
    </row>
    <row r="122" spans="1:9">
      <c r="A122" s="4">
        <v>3</v>
      </c>
      <c r="B122" s="41" t="s">
        <v>25</v>
      </c>
      <c r="C122" s="8"/>
      <c r="D122" s="8"/>
      <c r="E122" s="39"/>
      <c r="F122" s="40">
        <f>0.7469*SUM(F120:F121)</f>
        <v>1647.2879499999999</v>
      </c>
      <c r="G122" s="36">
        <f>G120</f>
        <v>1</v>
      </c>
      <c r="H122" s="36">
        <f>ROUND(F122*G122,2)</f>
        <v>1647.29</v>
      </c>
    </row>
    <row r="123" spans="1:9">
      <c r="A123" s="4">
        <v>4</v>
      </c>
      <c r="B123" s="42" t="s">
        <v>91</v>
      </c>
      <c r="C123" s="43"/>
      <c r="D123" s="43"/>
      <c r="E123" s="39"/>
      <c r="F123" s="40">
        <v>145</v>
      </c>
      <c r="G123" s="36">
        <f>G120</f>
        <v>1</v>
      </c>
      <c r="H123" s="36">
        <f>ROUND(F123*G123,2)</f>
        <v>145</v>
      </c>
    </row>
    <row r="124" spans="1:9" ht="15.75" customHeight="1">
      <c r="A124" s="4"/>
      <c r="B124" s="7" t="s">
        <v>92</v>
      </c>
      <c r="C124" s="21"/>
      <c r="D124" s="21"/>
      <c r="E124" s="21"/>
      <c r="F124" s="109">
        <f>SUM(F120:F123)</f>
        <v>3997.7879499999999</v>
      </c>
      <c r="G124" s="22"/>
      <c r="H124" s="57">
        <f>SUM(H120:H123)</f>
        <v>3997.79</v>
      </c>
      <c r="I124" s="4"/>
    </row>
    <row r="125" spans="1:9">
      <c r="A125" s="4"/>
      <c r="B125" s="45"/>
      <c r="E125" s="46"/>
      <c r="I125" s="4"/>
    </row>
    <row r="126" spans="1:9">
      <c r="A126" s="4"/>
      <c r="B126" s="33" t="s">
        <v>108</v>
      </c>
      <c r="C126" s="34"/>
      <c r="D126" s="34"/>
      <c r="E126" s="35"/>
      <c r="F126" s="14" t="s">
        <v>20</v>
      </c>
      <c r="G126" s="13" t="s">
        <v>21</v>
      </c>
      <c r="H126" s="13" t="s">
        <v>22</v>
      </c>
      <c r="I126" s="4"/>
    </row>
    <row r="127" spans="1:9">
      <c r="A127" s="4">
        <v>1</v>
      </c>
      <c r="B127" s="355" t="s">
        <v>109</v>
      </c>
      <c r="C127" s="356"/>
      <c r="D127" s="356"/>
      <c r="E127" s="357"/>
      <c r="F127" s="36">
        <f>6*880</f>
        <v>5280</v>
      </c>
      <c r="G127" s="36">
        <v>1</v>
      </c>
      <c r="H127" s="36">
        <f>ROUND(F127*G127,2)</f>
        <v>5280</v>
      </c>
    </row>
    <row r="128" spans="1:9">
      <c r="A128" s="4">
        <v>2</v>
      </c>
      <c r="B128" s="41" t="s">
        <v>25</v>
      </c>
      <c r="C128" s="8"/>
      <c r="D128" s="8"/>
      <c r="E128" s="39"/>
      <c r="F128" s="40">
        <f>0.7469*SUM(F126:F127)</f>
        <v>3943.6320000000001</v>
      </c>
      <c r="G128" s="36">
        <f>G127</f>
        <v>1</v>
      </c>
      <c r="H128" s="36">
        <f>ROUND(F128*G128,2)</f>
        <v>3943.63</v>
      </c>
    </row>
    <row r="129" spans="1:9">
      <c r="A129" s="4"/>
      <c r="B129" s="7" t="s">
        <v>92</v>
      </c>
      <c r="C129" s="21"/>
      <c r="D129" s="21"/>
      <c r="E129" s="21"/>
      <c r="F129" s="109">
        <f>SUM(F127:F128)</f>
        <v>9223.6319999999996</v>
      </c>
      <c r="G129" s="22"/>
      <c r="H129" s="57">
        <f>SUM(H127:H128)</f>
        <v>9223.630000000001</v>
      </c>
    </row>
    <row r="130" spans="1:9">
      <c r="A130" s="4"/>
      <c r="B130" s="45"/>
      <c r="E130" s="46"/>
      <c r="I130" s="4"/>
    </row>
    <row r="131" spans="1:9">
      <c r="A131" s="4"/>
      <c r="B131" s="375" t="s">
        <v>43</v>
      </c>
      <c r="C131" s="376"/>
      <c r="D131" s="376"/>
      <c r="E131" s="376"/>
      <c r="F131" s="376"/>
      <c r="G131" s="377"/>
      <c r="H131" s="57">
        <f>H124+H129</f>
        <v>13221.420000000002</v>
      </c>
      <c r="I131" s="4" t="s">
        <v>153</v>
      </c>
    </row>
    <row r="132" spans="1:9">
      <c r="A132" s="5"/>
      <c r="B132" s="90"/>
      <c r="C132" s="90"/>
      <c r="D132" s="90"/>
      <c r="E132" s="90"/>
      <c r="F132" s="90"/>
      <c r="G132" s="90"/>
      <c r="H132" s="60"/>
      <c r="I132" s="4"/>
    </row>
    <row r="133" spans="1:9">
      <c r="A133" s="11" t="s">
        <v>72</v>
      </c>
      <c r="B133" s="12" t="s">
        <v>44</v>
      </c>
      <c r="I133" s="4"/>
    </row>
    <row r="134" spans="1:9">
      <c r="A134" s="4"/>
      <c r="B134" s="7" t="s">
        <v>45</v>
      </c>
      <c r="C134" s="21"/>
      <c r="D134" s="21"/>
      <c r="E134" s="21"/>
      <c r="F134" s="21"/>
      <c r="G134" s="22"/>
      <c r="H134" s="57">
        <f>H29+H42+H50+H60+H81+H82+H91+H103+H110+H116+H131</f>
        <v>106623.6687005</v>
      </c>
      <c r="I134" s="4"/>
    </row>
    <row r="135" spans="1:9">
      <c r="A135" s="4"/>
      <c r="B135" s="41" t="s">
        <v>46</v>
      </c>
      <c r="C135" s="8"/>
      <c r="D135" s="8"/>
      <c r="E135" s="8"/>
      <c r="F135" s="8"/>
      <c r="G135" s="49"/>
      <c r="H135" s="71">
        <v>0.05</v>
      </c>
      <c r="I135" s="4"/>
    </row>
    <row r="136" spans="1:9" ht="16.5" customHeight="1">
      <c r="A136" s="4"/>
      <c r="B136" s="41" t="s">
        <v>44</v>
      </c>
      <c r="C136" s="8"/>
      <c r="D136" s="8"/>
      <c r="E136" s="8"/>
      <c r="F136" s="8"/>
      <c r="G136" s="49"/>
      <c r="H136" s="57">
        <f>H134*H135</f>
        <v>5331.1834350250001</v>
      </c>
      <c r="I136" s="4" t="s">
        <v>75</v>
      </c>
    </row>
    <row r="137" spans="1:9" ht="16.5" customHeight="1">
      <c r="A137" s="5"/>
      <c r="I137" s="4"/>
    </row>
    <row r="138" spans="1:9" ht="12.75" customHeight="1">
      <c r="A138" s="11" t="s">
        <v>137</v>
      </c>
      <c r="B138" s="12" t="s">
        <v>47</v>
      </c>
      <c r="I138" s="4"/>
    </row>
    <row r="139" spans="1:9" ht="15" customHeight="1">
      <c r="A139" s="4"/>
      <c r="B139" s="41" t="s">
        <v>45</v>
      </c>
      <c r="C139" s="8"/>
      <c r="D139" s="8"/>
      <c r="E139" s="8"/>
      <c r="F139" s="8"/>
      <c r="G139" s="49"/>
      <c r="H139" s="44">
        <f>+H134</f>
        <v>106623.6687005</v>
      </c>
      <c r="I139" s="4"/>
    </row>
    <row r="140" spans="1:9" ht="12.75" customHeight="1">
      <c r="A140" s="4"/>
      <c r="B140" s="41" t="s">
        <v>44</v>
      </c>
      <c r="C140" s="8"/>
      <c r="D140" s="8"/>
      <c r="E140" s="8"/>
      <c r="F140" s="8"/>
      <c r="G140" s="49"/>
      <c r="H140" s="44">
        <f>H136</f>
        <v>5331.1834350250001</v>
      </c>
      <c r="I140" s="4"/>
    </row>
    <row r="141" spans="1:9" ht="12.75" customHeight="1">
      <c r="A141" s="4"/>
      <c r="G141" s="58" t="s">
        <v>10</v>
      </c>
      <c r="H141" s="57">
        <f>SUM(H139:H140)</f>
        <v>111954.852135525</v>
      </c>
      <c r="I141" s="4" t="s">
        <v>136</v>
      </c>
    </row>
    <row r="142" spans="1:9" ht="12.75" customHeight="1">
      <c r="A142" s="4"/>
      <c r="G142" s="58"/>
      <c r="H142" s="60"/>
      <c r="I142" s="4"/>
    </row>
    <row r="143" spans="1:9" ht="12.75" customHeight="1">
      <c r="A143" s="11" t="s">
        <v>139</v>
      </c>
      <c r="B143" s="12" t="s">
        <v>48</v>
      </c>
      <c r="I143" s="4"/>
    </row>
    <row r="144" spans="1:9" ht="12.75" customHeight="1">
      <c r="A144" s="4"/>
      <c r="B144" s="41" t="s">
        <v>47</v>
      </c>
      <c r="C144" s="8"/>
      <c r="D144" s="8"/>
      <c r="E144" s="8"/>
      <c r="F144" s="8"/>
      <c r="G144" s="49"/>
      <c r="H144" s="44">
        <f>H141</f>
        <v>111954.852135525</v>
      </c>
      <c r="I144" s="4"/>
    </row>
    <row r="145" spans="1:9" ht="12.75" customHeight="1">
      <c r="B145" s="72" t="s">
        <v>49</v>
      </c>
      <c r="C145" s="8"/>
      <c r="D145" s="8"/>
      <c r="E145" s="8"/>
      <c r="F145" s="8"/>
      <c r="G145" s="71">
        <v>0.254</v>
      </c>
      <c r="H145" s="36">
        <f>H144*G145</f>
        <v>28436.532442423351</v>
      </c>
      <c r="I145" s="4"/>
    </row>
    <row r="146" spans="1:9" ht="12.75" customHeight="1">
      <c r="A146" s="5"/>
      <c r="B146" s="72" t="s">
        <v>118</v>
      </c>
      <c r="C146" s="74"/>
      <c r="D146" s="74"/>
      <c r="E146" s="74"/>
      <c r="F146" s="74"/>
      <c r="G146" s="75"/>
      <c r="H146" s="57">
        <f>H144+H145</f>
        <v>140391.38457794834</v>
      </c>
      <c r="I146" s="4"/>
    </row>
    <row r="147" spans="1:9">
      <c r="A147" s="5"/>
      <c r="B147" s="351" t="s">
        <v>112</v>
      </c>
      <c r="C147" s="352"/>
      <c r="D147" s="352"/>
      <c r="E147" s="352"/>
      <c r="F147" s="352"/>
      <c r="G147" s="353"/>
      <c r="H147" s="57">
        <f>H146</f>
        <v>140391.38457794834</v>
      </c>
      <c r="I147" s="4" t="s">
        <v>138</v>
      </c>
    </row>
    <row r="148" spans="1:9">
      <c r="A148" s="5"/>
      <c r="B148" s="351" t="s">
        <v>197</v>
      </c>
      <c r="C148" s="352"/>
      <c r="D148" s="352"/>
      <c r="E148" s="352"/>
      <c r="F148" s="352"/>
      <c r="G148" s="353"/>
      <c r="H148" s="111">
        <f>H147/D8</f>
        <v>11.233920361000047</v>
      </c>
      <c r="I148" s="4" t="s">
        <v>161</v>
      </c>
    </row>
    <row r="149" spans="1:9">
      <c r="A149" s="5"/>
      <c r="B149" s="351" t="s">
        <v>200</v>
      </c>
      <c r="C149" s="352"/>
      <c r="D149" s="352"/>
      <c r="E149" s="352"/>
      <c r="F149" s="352"/>
      <c r="G149" s="353"/>
      <c r="H149" s="111">
        <f>H148/41.0142</f>
        <v>0.27390319355247805</v>
      </c>
      <c r="I149" s="4"/>
    </row>
    <row r="150" spans="1:9">
      <c r="A150" s="5"/>
      <c r="B150" s="95"/>
      <c r="C150" s="95"/>
      <c r="D150" s="95"/>
      <c r="E150" s="95"/>
      <c r="F150" s="95"/>
      <c r="G150" s="95"/>
      <c r="H150" s="60"/>
      <c r="I150" s="4"/>
    </row>
    <row r="151" spans="1:9">
      <c r="A151" s="11" t="s">
        <v>140</v>
      </c>
      <c r="B151" s="12" t="s">
        <v>93</v>
      </c>
      <c r="I151" s="4"/>
    </row>
    <row r="152" spans="1:9">
      <c r="A152" s="5"/>
      <c r="B152" s="73" t="s">
        <v>146</v>
      </c>
      <c r="C152" s="74"/>
      <c r="D152" s="74"/>
      <c r="E152" s="74"/>
      <c r="F152" s="74"/>
      <c r="G152" s="75"/>
      <c r="H152" s="57">
        <f>H147*12</f>
        <v>1684696.6149353799</v>
      </c>
      <c r="I152" s="4" t="s">
        <v>162</v>
      </c>
    </row>
    <row r="153" spans="1:9">
      <c r="A153" s="5"/>
      <c r="B153" s="73" t="s">
        <v>163</v>
      </c>
      <c r="C153" s="74"/>
      <c r="D153" s="74"/>
      <c r="E153" s="74"/>
      <c r="F153" s="74"/>
      <c r="G153" s="75"/>
      <c r="H153" s="57">
        <f>H147*30</f>
        <v>4211741.5373384506</v>
      </c>
      <c r="I153" s="4" t="s">
        <v>164</v>
      </c>
    </row>
    <row r="154" spans="1:9">
      <c r="A154" s="5"/>
      <c r="B154" s="95"/>
      <c r="C154" s="95"/>
      <c r="D154" s="95"/>
      <c r="E154" s="95"/>
      <c r="F154" s="95"/>
      <c r="G154" s="95"/>
      <c r="H154" s="60"/>
      <c r="I154" s="4"/>
    </row>
    <row r="155" spans="1:9" ht="23.25" customHeight="1">
      <c r="A155" s="5"/>
      <c r="B155" s="94" t="s">
        <v>97</v>
      </c>
      <c r="I155" s="4"/>
    </row>
    <row r="156" spans="1:9">
      <c r="A156" s="5"/>
      <c r="B156" s="382" t="s">
        <v>147</v>
      </c>
      <c r="C156" s="382"/>
      <c r="D156" s="382"/>
      <c r="E156" s="382"/>
      <c r="F156" s="382"/>
      <c r="G156" s="382"/>
      <c r="H156" s="382"/>
      <c r="I156" s="4"/>
    </row>
    <row r="157" spans="1:9" ht="12.75" customHeight="1">
      <c r="A157" s="5"/>
      <c r="B157" s="79" t="s">
        <v>155</v>
      </c>
      <c r="I157" s="4"/>
    </row>
    <row r="158" spans="1:9">
      <c r="A158" s="5"/>
      <c r="B158" s="382" t="s">
        <v>141</v>
      </c>
      <c r="C158" s="382"/>
      <c r="D158" s="382"/>
      <c r="E158" s="382"/>
      <c r="F158" s="382"/>
      <c r="G158" s="382"/>
      <c r="H158" s="382"/>
      <c r="I158" s="4"/>
    </row>
    <row r="159" spans="1:9">
      <c r="A159" s="5"/>
      <c r="B159" s="79" t="s">
        <v>98</v>
      </c>
      <c r="I159" s="4"/>
    </row>
    <row r="160" spans="1:9">
      <c r="A160" s="5"/>
      <c r="B160" s="79" t="s">
        <v>99</v>
      </c>
      <c r="I160" s="4"/>
    </row>
    <row r="161" spans="1:9">
      <c r="A161" s="5"/>
      <c r="B161" s="80" t="s">
        <v>101</v>
      </c>
      <c r="I161" s="4"/>
    </row>
    <row r="162" spans="1:9">
      <c r="A162" s="5"/>
      <c r="B162" s="80" t="s">
        <v>102</v>
      </c>
      <c r="I162" s="4"/>
    </row>
    <row r="163" spans="1:9">
      <c r="A163" s="5"/>
      <c r="B163" s="80" t="s">
        <v>103</v>
      </c>
      <c r="I163" s="4"/>
    </row>
    <row r="164" spans="1:9">
      <c r="A164" s="5"/>
      <c r="B164" s="80" t="s">
        <v>104</v>
      </c>
      <c r="I164" s="4"/>
    </row>
    <row r="165" spans="1:9">
      <c r="A165" s="5"/>
      <c r="B165" s="80" t="s">
        <v>156</v>
      </c>
      <c r="I165" s="4"/>
    </row>
    <row r="166" spans="1:9">
      <c r="A166" s="5"/>
      <c r="B166" s="80" t="s">
        <v>157</v>
      </c>
      <c r="I166" s="4"/>
    </row>
    <row r="167" spans="1:9">
      <c r="A167" s="5"/>
      <c r="B167" s="80" t="s">
        <v>105</v>
      </c>
      <c r="I167" s="4"/>
    </row>
    <row r="168" spans="1:9">
      <c r="A168" s="5"/>
      <c r="B168" s="383" t="s">
        <v>158</v>
      </c>
      <c r="C168" s="383"/>
      <c r="D168" s="383"/>
      <c r="E168" s="383"/>
      <c r="F168" s="383"/>
      <c r="G168" s="383"/>
      <c r="H168" s="383"/>
      <c r="I168" s="4"/>
    </row>
    <row r="169" spans="1:9">
      <c r="A169" s="5"/>
      <c r="B169" s="382" t="s">
        <v>159</v>
      </c>
      <c r="C169" s="382"/>
      <c r="D169" s="382"/>
      <c r="E169" s="382"/>
      <c r="F169" s="382"/>
      <c r="G169" s="382"/>
      <c r="H169" s="382"/>
      <c r="I169" s="4"/>
    </row>
    <row r="170" spans="1:9">
      <c r="A170" s="5"/>
      <c r="B170" s="382" t="s">
        <v>160</v>
      </c>
      <c r="C170" s="382"/>
      <c r="D170" s="382"/>
      <c r="E170" s="382"/>
      <c r="F170" s="382"/>
      <c r="G170" s="382"/>
      <c r="H170" s="382"/>
      <c r="I170" s="4"/>
    </row>
    <row r="171" spans="1:9">
      <c r="A171" s="5"/>
      <c r="B171" s="95"/>
      <c r="C171" s="95"/>
      <c r="D171" s="95"/>
      <c r="E171" s="95"/>
      <c r="F171" s="95"/>
      <c r="G171" s="95"/>
      <c r="H171" s="60"/>
      <c r="I171" s="4"/>
    </row>
    <row r="172" spans="1:9">
      <c r="A172" s="5"/>
      <c r="B172" s="95"/>
      <c r="C172" s="95"/>
      <c r="D172" s="95"/>
      <c r="E172" s="95"/>
      <c r="F172" s="95"/>
      <c r="G172" s="95"/>
      <c r="H172" s="60"/>
      <c r="I172" s="4"/>
    </row>
    <row r="173" spans="1:9">
      <c r="A173" s="5"/>
    </row>
    <row r="174" spans="1:9">
      <c r="A174" s="5"/>
    </row>
    <row r="175" spans="1:9">
      <c r="A175" s="5"/>
    </row>
    <row r="176" spans="1:9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</sheetData>
  <mergeCells count="40">
    <mergeCell ref="B170:H170"/>
    <mergeCell ref="B114:D114"/>
    <mergeCell ref="B107:D107"/>
    <mergeCell ref="B35:D35"/>
    <mergeCell ref="B98:E98"/>
    <mergeCell ref="B99:E99"/>
    <mergeCell ref="B88:D88"/>
    <mergeCell ref="B168:H168"/>
    <mergeCell ref="B37:D37"/>
    <mergeCell ref="B169:H169"/>
    <mergeCell ref="B127:E127"/>
    <mergeCell ref="B36:D36"/>
    <mergeCell ref="B158:H158"/>
    <mergeCell ref="B156:H156"/>
    <mergeCell ref="B147:G147"/>
    <mergeCell ref="B120:E120"/>
    <mergeCell ref="B148:G148"/>
    <mergeCell ref="B73:G73"/>
    <mergeCell ref="B95:E95"/>
    <mergeCell ref="B131:G131"/>
    <mergeCell ref="B87:D87"/>
    <mergeCell ref="B89:D89"/>
    <mergeCell ref="B108:D108"/>
    <mergeCell ref="B97:E97"/>
    <mergeCell ref="B149:G149"/>
    <mergeCell ref="F13:H13"/>
    <mergeCell ref="B21:E21"/>
    <mergeCell ref="B96:E96"/>
    <mergeCell ref="B1:H1"/>
    <mergeCell ref="G6:H6"/>
    <mergeCell ref="C13:E13"/>
    <mergeCell ref="B86:D86"/>
    <mergeCell ref="D9:F9"/>
    <mergeCell ref="D6:F7"/>
    <mergeCell ref="D8:F8"/>
    <mergeCell ref="B33:D33"/>
    <mergeCell ref="B32:D32"/>
    <mergeCell ref="B64:G64"/>
    <mergeCell ref="B38:D38"/>
    <mergeCell ref="B34:D34"/>
  </mergeCells>
  <printOptions horizontalCentered="1"/>
  <pageMargins left="0.25" right="0.25" top="0.75" bottom="0.75" header="0.3" footer="0.3"/>
  <pageSetup paperSize="9" scale="65" orientation="portrait" horizontalDpi="4294967293" verticalDpi="300" r:id="rId1"/>
  <headerFooter alignWithMargins="0"/>
  <rowBreaks count="2" manualBreakCount="2">
    <brk id="30" max="8" man="1"/>
    <brk id="126" max="8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workbookViewId="0">
      <selection activeCell="P12" sqref="P12"/>
    </sheetView>
  </sheetViews>
  <sheetFormatPr defaultRowHeight="15"/>
  <cols>
    <col min="1" max="1" width="3.85546875" customWidth="1"/>
    <col min="2" max="2" width="23.28515625" customWidth="1"/>
    <col min="3" max="3" width="11.42578125" customWidth="1"/>
    <col min="4" max="4" width="9.85546875" customWidth="1"/>
    <col min="9" max="9" width="13.7109375" customWidth="1"/>
    <col min="10" max="10" width="14" customWidth="1"/>
    <col min="11" max="11" width="11.140625" customWidth="1"/>
  </cols>
  <sheetData>
    <row r="1" spans="1:11">
      <c r="A1" s="413" t="s">
        <v>167</v>
      </c>
      <c r="B1" s="413"/>
      <c r="C1" s="413"/>
      <c r="D1" s="413"/>
      <c r="E1" s="413"/>
      <c r="F1" s="413"/>
      <c r="G1" s="413"/>
      <c r="H1" s="413"/>
      <c r="I1" s="413"/>
      <c r="J1" s="413"/>
    </row>
    <row r="2" spans="1:11" ht="18.75" customHeight="1">
      <c r="A2" s="414" t="s">
        <v>168</v>
      </c>
      <c r="B2" s="415"/>
      <c r="C2" s="415"/>
      <c r="D2" s="415"/>
      <c r="E2" s="415"/>
      <c r="F2" s="415"/>
      <c r="G2" s="415"/>
      <c r="H2" s="415"/>
      <c r="I2" s="415"/>
      <c r="J2" s="415"/>
    </row>
    <row r="4" spans="1:11" ht="15.75" thickBot="1">
      <c r="A4" s="112" t="s">
        <v>169</v>
      </c>
    </row>
    <row r="5" spans="1:11" ht="141" customHeight="1">
      <c r="A5" s="409" t="s">
        <v>170</v>
      </c>
      <c r="B5" s="409" t="s">
        <v>171</v>
      </c>
      <c r="C5" s="409" t="s">
        <v>172</v>
      </c>
      <c r="D5" s="409" t="s">
        <v>202</v>
      </c>
      <c r="E5" s="409" t="s">
        <v>173</v>
      </c>
      <c r="F5" s="409" t="s">
        <v>174</v>
      </c>
      <c r="G5" s="409" t="s">
        <v>175</v>
      </c>
      <c r="H5" s="409" t="s">
        <v>176</v>
      </c>
      <c r="I5" s="409" t="s">
        <v>201</v>
      </c>
      <c r="J5" s="409" t="s">
        <v>177</v>
      </c>
      <c r="K5" s="409" t="s">
        <v>203</v>
      </c>
    </row>
    <row r="6" spans="1:11" ht="15.75" thickBot="1">
      <c r="A6" s="410"/>
      <c r="B6" s="410"/>
      <c r="C6" s="410"/>
      <c r="D6" s="410"/>
      <c r="E6" s="410"/>
      <c r="F6" s="410"/>
      <c r="G6" s="410"/>
      <c r="H6" s="410"/>
      <c r="I6" s="410"/>
      <c r="J6" s="410"/>
      <c r="K6" s="410"/>
    </row>
    <row r="7" spans="1:11" ht="20.25" customHeight="1" thickBot="1">
      <c r="A7" s="114">
        <v>1</v>
      </c>
      <c r="B7" s="115" t="s">
        <v>178</v>
      </c>
      <c r="C7" s="416" t="s">
        <v>179</v>
      </c>
      <c r="D7" s="411">
        <v>212</v>
      </c>
      <c r="E7" s="115">
        <v>69.7</v>
      </c>
      <c r="F7" s="402">
        <v>505.7</v>
      </c>
      <c r="G7" s="404">
        <f>24.66/2</f>
        <v>12.33</v>
      </c>
      <c r="H7" s="404">
        <v>3</v>
      </c>
      <c r="I7" s="411">
        <f>'1-Convencional'!H149</f>
        <v>0.27390319355247805</v>
      </c>
      <c r="J7" s="116">
        <f>I7*(D7)*E7</f>
        <v>4047.3031492088371</v>
      </c>
      <c r="K7" s="116">
        <f t="shared" ref="K7:K16" si="0">J7/E7</f>
        <v>58.06747703312535</v>
      </c>
    </row>
    <row r="8" spans="1:11" ht="16.5" thickBot="1">
      <c r="A8" s="114">
        <v>2</v>
      </c>
      <c r="B8" s="115" t="s">
        <v>180</v>
      </c>
      <c r="C8" s="417"/>
      <c r="D8" s="412"/>
      <c r="E8" s="115">
        <v>436</v>
      </c>
      <c r="F8" s="403"/>
      <c r="G8" s="405"/>
      <c r="H8" s="405"/>
      <c r="I8" s="412"/>
      <c r="J8" s="116">
        <f>I7*(D7)*E8</f>
        <v>25317.419986442652</v>
      </c>
      <c r="K8" s="116">
        <f t="shared" si="0"/>
        <v>58.06747703312535</v>
      </c>
    </row>
    <row r="9" spans="1:11" ht="16.5" thickBot="1">
      <c r="A9" s="117">
        <v>3</v>
      </c>
      <c r="B9" s="118" t="s">
        <v>181</v>
      </c>
      <c r="C9" s="390" t="s">
        <v>182</v>
      </c>
      <c r="D9" s="393">
        <v>208</v>
      </c>
      <c r="E9" s="118">
        <v>1008.9</v>
      </c>
      <c r="F9" s="385">
        <f>E9+E10+E11</f>
        <v>1094.4000000000001</v>
      </c>
      <c r="G9" s="396">
        <v>25.71</v>
      </c>
      <c r="H9" s="396">
        <v>7</v>
      </c>
      <c r="I9" s="393">
        <f>I7</f>
        <v>0.27390319355247805</v>
      </c>
      <c r="J9" s="119">
        <f>I9*(D9)*E9</f>
        <v>57478.913850819779</v>
      </c>
      <c r="K9" s="119">
        <f t="shared" si="0"/>
        <v>56.971864258915431</v>
      </c>
    </row>
    <row r="10" spans="1:11" ht="20.25" customHeight="1" thickBot="1">
      <c r="A10" s="117">
        <v>4</v>
      </c>
      <c r="B10" s="118" t="s">
        <v>183</v>
      </c>
      <c r="C10" s="391"/>
      <c r="D10" s="394"/>
      <c r="E10" s="118">
        <v>45.5</v>
      </c>
      <c r="F10" s="386"/>
      <c r="G10" s="397"/>
      <c r="H10" s="397"/>
      <c r="I10" s="395"/>
      <c r="J10" s="119">
        <f>I9*(D9)*E10</f>
        <v>2592.219823780652</v>
      </c>
      <c r="K10" s="119">
        <f t="shared" si="0"/>
        <v>56.971864258915424</v>
      </c>
    </row>
    <row r="11" spans="1:11" ht="18" customHeight="1" thickBot="1">
      <c r="A11" s="117">
        <v>5</v>
      </c>
      <c r="B11" s="118" t="s">
        <v>184</v>
      </c>
      <c r="C11" s="392"/>
      <c r="D11" s="395"/>
      <c r="E11" s="118">
        <v>40</v>
      </c>
      <c r="F11" s="387"/>
      <c r="G11" s="121">
        <v>0.97499999999999998</v>
      </c>
      <c r="H11" s="121"/>
      <c r="I11" s="120"/>
      <c r="J11" s="119">
        <f>I9*(D9)*E11</f>
        <v>2278.8745703566174</v>
      </c>
      <c r="K11" s="119">
        <f t="shared" si="0"/>
        <v>56.971864258915431</v>
      </c>
    </row>
    <row r="12" spans="1:11" ht="22.5" customHeight="1" thickBot="1">
      <c r="A12" s="122">
        <v>6</v>
      </c>
      <c r="B12" s="123" t="s">
        <v>185</v>
      </c>
      <c r="C12" s="398" t="s">
        <v>186</v>
      </c>
      <c r="D12" s="400">
        <v>268</v>
      </c>
      <c r="E12" s="123">
        <v>286.89999999999998</v>
      </c>
      <c r="F12" s="388">
        <f>E12+E13</f>
        <v>352.59999999999997</v>
      </c>
      <c r="G12" s="124">
        <f>13.99/2</f>
        <v>6.9950000000000001</v>
      </c>
      <c r="H12" s="124">
        <v>3</v>
      </c>
      <c r="I12" s="123">
        <f>I7</f>
        <v>0.27390319355247805</v>
      </c>
      <c r="J12" s="125">
        <f>I12*(D12)*E12</f>
        <v>21060.197429695192</v>
      </c>
      <c r="K12" s="125">
        <f t="shared" si="0"/>
        <v>73.406055872064115</v>
      </c>
    </row>
    <row r="13" spans="1:11" ht="20.25" customHeight="1" thickBot="1">
      <c r="A13" s="122">
        <v>7</v>
      </c>
      <c r="B13" s="123" t="s">
        <v>187</v>
      </c>
      <c r="C13" s="399"/>
      <c r="D13" s="401"/>
      <c r="E13" s="123">
        <v>65.7</v>
      </c>
      <c r="F13" s="389"/>
      <c r="G13" s="124">
        <f>3.2/2</f>
        <v>1.6</v>
      </c>
      <c r="H13" s="124"/>
      <c r="I13" s="126">
        <f>I7</f>
        <v>0.27390319355247805</v>
      </c>
      <c r="J13" s="125">
        <f>I12*(D12)*E13</f>
        <v>4822.7778707946127</v>
      </c>
      <c r="K13" s="125">
        <f t="shared" si="0"/>
        <v>73.406055872064115</v>
      </c>
    </row>
    <row r="14" spans="1:11" ht="16.5" thickBot="1">
      <c r="A14" s="127">
        <v>8</v>
      </c>
      <c r="B14" s="128" t="s">
        <v>188</v>
      </c>
      <c r="C14" s="129" t="s">
        <v>189</v>
      </c>
      <c r="D14" s="128">
        <v>240</v>
      </c>
      <c r="E14" s="128">
        <v>165</v>
      </c>
      <c r="F14" s="144">
        <v>165</v>
      </c>
      <c r="G14" s="130">
        <f>8.04/2</f>
        <v>4.0199999999999996</v>
      </c>
      <c r="H14" s="130">
        <v>1</v>
      </c>
      <c r="I14" s="128">
        <f>I7</f>
        <v>0.27390319355247805</v>
      </c>
      <c r="J14" s="131">
        <f>I14*(D14)*E14</f>
        <v>10846.566464678132</v>
      </c>
      <c r="K14" s="131">
        <f t="shared" si="0"/>
        <v>65.736766452594736</v>
      </c>
    </row>
    <row r="15" spans="1:11" ht="30.75" customHeight="1" thickBot="1">
      <c r="A15" s="132">
        <v>9</v>
      </c>
      <c r="B15" s="133" t="s">
        <v>190</v>
      </c>
      <c r="C15" s="134" t="s">
        <v>191</v>
      </c>
      <c r="D15" s="133">
        <v>132</v>
      </c>
      <c r="E15" s="133">
        <v>166.5</v>
      </c>
      <c r="F15" s="145">
        <v>166.5</v>
      </c>
      <c r="G15" s="135">
        <f>8.12/2</f>
        <v>4.0599999999999996</v>
      </c>
      <c r="H15" s="135">
        <v>1</v>
      </c>
      <c r="I15" s="133">
        <f>I7</f>
        <v>0.27390319355247805</v>
      </c>
      <c r="J15" s="136">
        <f>I15*(D15)*E15</f>
        <v>6019.8443878963626</v>
      </c>
      <c r="K15" s="136">
        <f t="shared" si="0"/>
        <v>36.155221548927102</v>
      </c>
    </row>
    <row r="16" spans="1:11" ht="30.75" customHeight="1" thickBot="1">
      <c r="A16" s="137">
        <v>10</v>
      </c>
      <c r="B16" s="138" t="s">
        <v>192</v>
      </c>
      <c r="C16" s="139" t="s">
        <v>193</v>
      </c>
      <c r="D16" s="138">
        <v>200</v>
      </c>
      <c r="E16" s="138">
        <v>108.2</v>
      </c>
      <c r="F16" s="146">
        <v>108.2</v>
      </c>
      <c r="G16" s="140">
        <f>5.28/2</f>
        <v>2.64</v>
      </c>
      <c r="H16" s="140">
        <v>1</v>
      </c>
      <c r="I16" s="138">
        <f>I7</f>
        <v>0.27390319355247805</v>
      </c>
      <c r="J16" s="141">
        <f>I16*(D16)*E16</f>
        <v>5927.2651084756253</v>
      </c>
      <c r="K16" s="141">
        <f t="shared" si="0"/>
        <v>54.780638710495609</v>
      </c>
    </row>
    <row r="17" spans="1:11" ht="16.5" thickBot="1">
      <c r="A17" s="406" t="s">
        <v>194</v>
      </c>
      <c r="B17" s="407"/>
      <c r="C17" s="142"/>
      <c r="D17" s="142"/>
      <c r="E17" s="113">
        <v>2392.4</v>
      </c>
      <c r="F17" s="113">
        <f>F7+F9+F12++F14+F15+F16</f>
        <v>2392.3999999999996</v>
      </c>
      <c r="G17" s="142"/>
      <c r="H17" s="142"/>
      <c r="I17" s="142"/>
      <c r="J17" s="143">
        <f>SUM(J7:J16)</f>
        <v>140391.3826421485</v>
      </c>
      <c r="K17" s="143"/>
    </row>
    <row r="18" spans="1:11">
      <c r="A18" s="408" t="s">
        <v>195</v>
      </c>
      <c r="B18" s="408"/>
      <c r="C18" s="408"/>
      <c r="D18" s="408"/>
      <c r="E18" s="408"/>
      <c r="F18" s="408"/>
      <c r="G18" s="408"/>
      <c r="H18" s="408"/>
      <c r="I18" s="408"/>
      <c r="J18" s="408"/>
    </row>
    <row r="19" spans="1:11">
      <c r="A19" s="384" t="s">
        <v>198</v>
      </c>
      <c r="B19" s="384"/>
      <c r="C19" s="384"/>
      <c r="D19" s="384"/>
      <c r="E19" s="384"/>
      <c r="F19" s="384"/>
      <c r="G19" s="384"/>
      <c r="H19" s="384"/>
      <c r="I19" s="384"/>
      <c r="J19" s="384"/>
    </row>
  </sheetData>
  <mergeCells count="31">
    <mergeCell ref="K5:K6"/>
    <mergeCell ref="H5:H6"/>
    <mergeCell ref="I7:I8"/>
    <mergeCell ref="A1:J1"/>
    <mergeCell ref="A2:J2"/>
    <mergeCell ref="A5:A6"/>
    <mergeCell ref="B5:B6"/>
    <mergeCell ref="C5:C6"/>
    <mergeCell ref="D5:D6"/>
    <mergeCell ref="E5:E6"/>
    <mergeCell ref="F5:F6"/>
    <mergeCell ref="G5:G6"/>
    <mergeCell ref="I5:I6"/>
    <mergeCell ref="J5:J6"/>
    <mergeCell ref="C7:C8"/>
    <mergeCell ref="D7:D8"/>
    <mergeCell ref="F7:F8"/>
    <mergeCell ref="G7:G8"/>
    <mergeCell ref="H7:H8"/>
    <mergeCell ref="A17:B17"/>
    <mergeCell ref="A18:J18"/>
    <mergeCell ref="A19:J19"/>
    <mergeCell ref="F9:F11"/>
    <mergeCell ref="F12:F13"/>
    <mergeCell ref="C9:C11"/>
    <mergeCell ref="D9:D11"/>
    <mergeCell ref="G9:G10"/>
    <mergeCell ref="C12:C13"/>
    <mergeCell ref="D12:D13"/>
    <mergeCell ref="H9:H10"/>
    <mergeCell ref="I9:I10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I21" sqref="I21"/>
    </sheetView>
  </sheetViews>
  <sheetFormatPr defaultRowHeight="15"/>
  <cols>
    <col min="1" max="1" width="3.85546875" customWidth="1"/>
    <col min="2" max="2" width="23.28515625" customWidth="1"/>
    <col min="3" max="3" width="11.42578125" customWidth="1"/>
    <col min="4" max="4" width="9.85546875" customWidth="1"/>
    <col min="9" max="9" width="13.7109375" customWidth="1"/>
    <col min="10" max="10" width="14" customWidth="1"/>
    <col min="11" max="11" width="11.140625" customWidth="1"/>
  </cols>
  <sheetData>
    <row r="1" spans="1:11">
      <c r="A1" s="413" t="s">
        <v>167</v>
      </c>
      <c r="B1" s="413"/>
      <c r="C1" s="413"/>
      <c r="D1" s="413"/>
      <c r="E1" s="413"/>
      <c r="F1" s="413"/>
      <c r="G1" s="413"/>
      <c r="H1" s="413"/>
      <c r="I1" s="413"/>
      <c r="J1" s="413"/>
    </row>
    <row r="2" spans="1:11" ht="18.75" customHeight="1">
      <c r="A2" s="414" t="s">
        <v>168</v>
      </c>
      <c r="B2" s="415"/>
      <c r="C2" s="415"/>
      <c r="D2" s="415"/>
      <c r="E2" s="415"/>
      <c r="F2" s="415"/>
      <c r="G2" s="415"/>
      <c r="H2" s="415"/>
      <c r="I2" s="415"/>
      <c r="J2" s="415"/>
    </row>
    <row r="4" spans="1:11" ht="15.75" thickBot="1">
      <c r="A4" s="112" t="s">
        <v>169</v>
      </c>
    </row>
    <row r="5" spans="1:11" ht="141" customHeight="1">
      <c r="A5" s="409" t="s">
        <v>170</v>
      </c>
      <c r="B5" s="409" t="s">
        <v>171</v>
      </c>
      <c r="C5" s="409" t="s">
        <v>172</v>
      </c>
      <c r="D5" s="409" t="s">
        <v>202</v>
      </c>
      <c r="E5" s="409" t="s">
        <v>173</v>
      </c>
      <c r="F5" s="409" t="s">
        <v>174</v>
      </c>
      <c r="G5" s="409" t="s">
        <v>175</v>
      </c>
      <c r="H5" s="409" t="s">
        <v>176</v>
      </c>
      <c r="I5" s="409" t="s">
        <v>201</v>
      </c>
      <c r="J5" s="409" t="s">
        <v>177</v>
      </c>
      <c r="K5" s="409" t="s">
        <v>203</v>
      </c>
    </row>
    <row r="6" spans="1:11" ht="15.75" thickBot="1">
      <c r="A6" s="410"/>
      <c r="B6" s="410"/>
      <c r="C6" s="410"/>
      <c r="D6" s="410"/>
      <c r="E6" s="410"/>
      <c r="F6" s="410"/>
      <c r="G6" s="410"/>
      <c r="H6" s="410"/>
      <c r="I6" s="410"/>
      <c r="J6" s="410"/>
      <c r="K6" s="410"/>
    </row>
    <row r="7" spans="1:11" ht="20.25" customHeight="1" thickBot="1">
      <c r="A7" s="114">
        <v>1</v>
      </c>
      <c r="B7" s="115" t="s">
        <v>178</v>
      </c>
      <c r="C7" s="416" t="s">
        <v>179</v>
      </c>
      <c r="D7" s="411">
        <v>212</v>
      </c>
      <c r="E7" s="115">
        <v>69.7</v>
      </c>
      <c r="F7" s="402">
        <v>505.7</v>
      </c>
      <c r="G7" s="404">
        <f>24.66/2</f>
        <v>12.33</v>
      </c>
      <c r="H7" s="404">
        <v>3</v>
      </c>
      <c r="I7" s="411">
        <f>'1-Convencional'!H149</f>
        <v>0.27390319355247805</v>
      </c>
      <c r="J7" s="116">
        <f t="shared" ref="J7:J16" si="0">E7*K7</f>
        <v>4047.4790000000003</v>
      </c>
      <c r="K7" s="116">
        <v>58.07</v>
      </c>
    </row>
    <row r="8" spans="1:11" ht="16.5" thickBot="1">
      <c r="A8" s="114">
        <v>2</v>
      </c>
      <c r="B8" s="115" t="s">
        <v>180</v>
      </c>
      <c r="C8" s="417"/>
      <c r="D8" s="412"/>
      <c r="E8" s="115">
        <v>436</v>
      </c>
      <c r="F8" s="403"/>
      <c r="G8" s="405"/>
      <c r="H8" s="405"/>
      <c r="I8" s="412"/>
      <c r="J8" s="116">
        <f t="shared" si="0"/>
        <v>25318.52</v>
      </c>
      <c r="K8" s="116">
        <v>58.07</v>
      </c>
    </row>
    <row r="9" spans="1:11" ht="16.5" thickBot="1">
      <c r="A9" s="117">
        <v>3</v>
      </c>
      <c r="B9" s="118" t="s">
        <v>181</v>
      </c>
      <c r="C9" s="390" t="s">
        <v>182</v>
      </c>
      <c r="D9" s="393">
        <v>208</v>
      </c>
      <c r="E9" s="118">
        <v>1008.9</v>
      </c>
      <c r="F9" s="385">
        <v>1094.4000000000001</v>
      </c>
      <c r="G9" s="396">
        <v>25.71</v>
      </c>
      <c r="H9" s="396">
        <v>7</v>
      </c>
      <c r="I9" s="393">
        <f>I7</f>
        <v>0.27390319355247805</v>
      </c>
      <c r="J9" s="119">
        <f t="shared" si="0"/>
        <v>57477.032999999996</v>
      </c>
      <c r="K9" s="119">
        <v>56.97</v>
      </c>
    </row>
    <row r="10" spans="1:11" ht="20.25" customHeight="1" thickBot="1">
      <c r="A10" s="117">
        <v>4</v>
      </c>
      <c r="B10" s="118" t="s">
        <v>183</v>
      </c>
      <c r="C10" s="391"/>
      <c r="D10" s="394"/>
      <c r="E10" s="118">
        <v>45.5</v>
      </c>
      <c r="F10" s="386"/>
      <c r="G10" s="397"/>
      <c r="H10" s="397"/>
      <c r="I10" s="395"/>
      <c r="J10" s="119">
        <f t="shared" si="0"/>
        <v>2592.1349999999998</v>
      </c>
      <c r="K10" s="119">
        <v>56.97</v>
      </c>
    </row>
    <row r="11" spans="1:11" ht="18" customHeight="1" thickBot="1">
      <c r="A11" s="117">
        <v>5</v>
      </c>
      <c r="B11" s="118" t="s">
        <v>184</v>
      </c>
      <c r="C11" s="392"/>
      <c r="D11" s="395"/>
      <c r="E11" s="118">
        <v>40</v>
      </c>
      <c r="F11" s="387"/>
      <c r="G11" s="121">
        <v>0.97499999999999998</v>
      </c>
      <c r="H11" s="121"/>
      <c r="I11" s="120"/>
      <c r="J11" s="119">
        <f t="shared" si="0"/>
        <v>2278.8000000000002</v>
      </c>
      <c r="K11" s="119">
        <v>56.97</v>
      </c>
    </row>
    <row r="12" spans="1:11" ht="22.5" customHeight="1" thickBot="1">
      <c r="A12" s="122">
        <v>6</v>
      </c>
      <c r="B12" s="123" t="s">
        <v>185</v>
      </c>
      <c r="C12" s="398" t="s">
        <v>186</v>
      </c>
      <c r="D12" s="400">
        <v>268</v>
      </c>
      <c r="E12" s="123">
        <v>286.89999999999998</v>
      </c>
      <c r="F12" s="388">
        <v>352.6</v>
      </c>
      <c r="G12" s="124">
        <f>13.99/2</f>
        <v>6.9950000000000001</v>
      </c>
      <c r="H12" s="124">
        <v>3</v>
      </c>
      <c r="I12" s="123">
        <f>I7</f>
        <v>0.27390319355247805</v>
      </c>
      <c r="J12" s="125">
        <f t="shared" si="0"/>
        <v>21061.328999999998</v>
      </c>
      <c r="K12" s="125">
        <v>73.41</v>
      </c>
    </row>
    <row r="13" spans="1:11" ht="20.25" customHeight="1" thickBot="1">
      <c r="A13" s="122">
        <v>7</v>
      </c>
      <c r="B13" s="123" t="s">
        <v>187</v>
      </c>
      <c r="C13" s="399"/>
      <c r="D13" s="401"/>
      <c r="E13" s="123">
        <v>65.7</v>
      </c>
      <c r="F13" s="389"/>
      <c r="G13" s="124">
        <f>3.2/2</f>
        <v>1.6</v>
      </c>
      <c r="H13" s="124"/>
      <c r="I13" s="126">
        <f>I7</f>
        <v>0.27390319355247805</v>
      </c>
      <c r="J13" s="125">
        <f t="shared" si="0"/>
        <v>4823.0370000000003</v>
      </c>
      <c r="K13" s="125">
        <v>73.41</v>
      </c>
    </row>
    <row r="14" spans="1:11" ht="16.5" thickBot="1">
      <c r="A14" s="127">
        <v>8</v>
      </c>
      <c r="B14" s="128" t="s">
        <v>188</v>
      </c>
      <c r="C14" s="129" t="s">
        <v>189</v>
      </c>
      <c r="D14" s="128">
        <v>240</v>
      </c>
      <c r="E14" s="128">
        <v>165</v>
      </c>
      <c r="F14" s="144">
        <v>165</v>
      </c>
      <c r="G14" s="130">
        <f>8.04/2</f>
        <v>4.0199999999999996</v>
      </c>
      <c r="H14" s="130">
        <v>1</v>
      </c>
      <c r="I14" s="128">
        <f>I7</f>
        <v>0.27390319355247805</v>
      </c>
      <c r="J14" s="131">
        <f t="shared" si="0"/>
        <v>10847.099999999999</v>
      </c>
      <c r="K14" s="131">
        <v>65.739999999999995</v>
      </c>
    </row>
    <row r="15" spans="1:11" ht="30.75" customHeight="1" thickBot="1">
      <c r="A15" s="132">
        <v>9</v>
      </c>
      <c r="B15" s="133" t="s">
        <v>190</v>
      </c>
      <c r="C15" s="134" t="s">
        <v>191</v>
      </c>
      <c r="D15" s="133">
        <v>132</v>
      </c>
      <c r="E15" s="133">
        <v>166.5</v>
      </c>
      <c r="F15" s="145">
        <v>166.5</v>
      </c>
      <c r="G15" s="135">
        <f>8.12/2</f>
        <v>4.0599999999999996</v>
      </c>
      <c r="H15" s="135">
        <v>1</v>
      </c>
      <c r="I15" s="133">
        <f>I7</f>
        <v>0.27390319355247805</v>
      </c>
      <c r="J15" s="136">
        <f t="shared" si="0"/>
        <v>6020.6399999999994</v>
      </c>
      <c r="K15" s="136">
        <v>36.159999999999997</v>
      </c>
    </row>
    <row r="16" spans="1:11" ht="30.75" customHeight="1" thickBot="1">
      <c r="A16" s="137">
        <v>10</v>
      </c>
      <c r="B16" s="138" t="s">
        <v>192</v>
      </c>
      <c r="C16" s="139" t="s">
        <v>193</v>
      </c>
      <c r="D16" s="138">
        <v>200</v>
      </c>
      <c r="E16" s="138">
        <v>108.2</v>
      </c>
      <c r="F16" s="146">
        <v>108.2</v>
      </c>
      <c r="G16" s="140">
        <f>5.28/2</f>
        <v>2.64</v>
      </c>
      <c r="H16" s="140">
        <v>1</v>
      </c>
      <c r="I16" s="138">
        <f>I7</f>
        <v>0.27390319355247805</v>
      </c>
      <c r="J16" s="141">
        <f t="shared" si="0"/>
        <v>5927.1959999999999</v>
      </c>
      <c r="K16" s="141">
        <v>54.78</v>
      </c>
    </row>
    <row r="17" spans="1:11" ht="16.5" thickBot="1">
      <c r="A17" s="406" t="s">
        <v>194</v>
      </c>
      <c r="B17" s="407"/>
      <c r="C17" s="142"/>
      <c r="D17" s="142"/>
      <c r="E17" s="113">
        <v>2392.4</v>
      </c>
      <c r="F17" s="113">
        <v>2392.4</v>
      </c>
      <c r="G17" s="142"/>
      <c r="H17" s="142"/>
      <c r="I17" s="142"/>
      <c r="J17" s="143">
        <v>140393.26999999999</v>
      </c>
      <c r="K17" s="143"/>
    </row>
    <row r="18" spans="1:11">
      <c r="A18" s="408" t="s">
        <v>195</v>
      </c>
      <c r="B18" s="408"/>
      <c r="C18" s="408"/>
      <c r="D18" s="408"/>
      <c r="E18" s="408"/>
      <c r="F18" s="408"/>
      <c r="G18" s="408"/>
      <c r="H18" s="408"/>
      <c r="I18" s="408"/>
      <c r="J18" s="408"/>
    </row>
    <row r="19" spans="1:11">
      <c r="A19" s="384" t="s">
        <v>198</v>
      </c>
      <c r="B19" s="384"/>
      <c r="C19" s="384"/>
      <c r="D19" s="384"/>
      <c r="E19" s="384"/>
      <c r="F19" s="384"/>
      <c r="G19" s="384"/>
      <c r="H19" s="384"/>
      <c r="I19" s="384"/>
      <c r="J19" s="384"/>
    </row>
  </sheetData>
  <mergeCells count="31">
    <mergeCell ref="K5:K6"/>
    <mergeCell ref="G5:G6"/>
    <mergeCell ref="H5:H6"/>
    <mergeCell ref="I5:I6"/>
    <mergeCell ref="A19:J19"/>
    <mergeCell ref="A5:A6"/>
    <mergeCell ref="B5:B6"/>
    <mergeCell ref="C5:C6"/>
    <mergeCell ref="D5:D6"/>
    <mergeCell ref="E5:E6"/>
    <mergeCell ref="F5:F6"/>
    <mergeCell ref="J5:J6"/>
    <mergeCell ref="C12:C13"/>
    <mergeCell ref="D12:D13"/>
    <mergeCell ref="H9:H10"/>
    <mergeCell ref="A17:B17"/>
    <mergeCell ref="A1:J1"/>
    <mergeCell ref="A2:J2"/>
    <mergeCell ref="G7:G8"/>
    <mergeCell ref="H7:H8"/>
    <mergeCell ref="I7:I8"/>
    <mergeCell ref="C7:C8"/>
    <mergeCell ref="D7:D8"/>
    <mergeCell ref="F7:F8"/>
    <mergeCell ref="A18:J18"/>
    <mergeCell ref="C9:C11"/>
    <mergeCell ref="D9:D11"/>
    <mergeCell ref="G9:G10"/>
    <mergeCell ref="I9:I10"/>
    <mergeCell ref="F9:F11"/>
    <mergeCell ref="F12:F1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C13" sqref="C13"/>
    </sheetView>
  </sheetViews>
  <sheetFormatPr defaultColWidth="9.140625" defaultRowHeight="13.5"/>
  <cols>
    <col min="1" max="1" width="1.85546875" style="1" customWidth="1"/>
    <col min="2" max="2" width="10.7109375" style="1" customWidth="1"/>
    <col min="3" max="3" width="46.28515625" style="1" customWidth="1"/>
    <col min="4" max="4" width="20.7109375" style="1" customWidth="1"/>
    <col min="5" max="5" width="11.5703125" style="1" customWidth="1"/>
    <col min="6" max="6" width="16.5703125" style="1" bestFit="1" customWidth="1"/>
    <col min="7" max="7" width="9.140625" style="1"/>
    <col min="8" max="8" width="21.85546875" style="1" customWidth="1"/>
    <col min="9" max="16384" width="9.140625" style="1"/>
  </cols>
  <sheetData>
    <row r="1" spans="2:8" ht="12.75" customHeight="1">
      <c r="B1" s="345" t="s">
        <v>142</v>
      </c>
      <c r="C1" s="346"/>
      <c r="D1" s="347"/>
    </row>
    <row r="2" spans="2:8" ht="27" customHeight="1">
      <c r="B2" s="348"/>
      <c r="C2" s="349"/>
      <c r="D2" s="350"/>
    </row>
    <row r="3" spans="2:8">
      <c r="B3" s="84" t="s">
        <v>0</v>
      </c>
      <c r="C3" s="84" t="s">
        <v>2</v>
      </c>
      <c r="D3" s="84" t="s">
        <v>3</v>
      </c>
    </row>
    <row r="4" spans="2:8" s="2" customFormat="1" ht="30" customHeight="1">
      <c r="B4" s="81" t="s">
        <v>1</v>
      </c>
      <c r="C4" s="82" t="s">
        <v>199</v>
      </c>
      <c r="D4" s="93">
        <f>' Anexo A arredondado'!J17</f>
        <v>140393.26999999999</v>
      </c>
      <c r="F4" s="96"/>
      <c r="H4" s="98"/>
    </row>
    <row r="5" spans="2:8" ht="24.75" customHeight="1">
      <c r="B5" s="86" t="s">
        <v>106</v>
      </c>
      <c r="C5" s="85"/>
      <c r="D5" s="91">
        <f>D4</f>
        <v>140393.26999999999</v>
      </c>
      <c r="F5" s="97"/>
    </row>
    <row r="6" spans="2:8" ht="24.75" customHeight="1">
      <c r="B6" s="87" t="s">
        <v>204</v>
      </c>
      <c r="C6" s="88"/>
      <c r="D6" s="91">
        <f>D5*8</f>
        <v>1123146.1599999999</v>
      </c>
      <c r="F6" s="97"/>
    </row>
    <row r="7" spans="2:8" ht="25.5" customHeight="1">
      <c r="B7" s="87" t="s">
        <v>205</v>
      </c>
      <c r="C7" s="88"/>
      <c r="D7" s="92">
        <f>D5*12</f>
        <v>1684719.2399999998</v>
      </c>
      <c r="F7" s="97"/>
    </row>
    <row r="8" spans="2:8" ht="22.5" customHeight="1">
      <c r="B8" s="87" t="s">
        <v>206</v>
      </c>
      <c r="C8" s="88"/>
      <c r="D8" s="92">
        <f>D5*10</f>
        <v>1403932.7</v>
      </c>
    </row>
    <row r="9" spans="2:8" ht="21" customHeight="1">
      <c r="B9" s="87" t="s">
        <v>166</v>
      </c>
      <c r="C9" s="88"/>
      <c r="D9" s="92">
        <f>D4*30</f>
        <v>4211798.0999999996</v>
      </c>
    </row>
    <row r="10" spans="2:8">
      <c r="D10" s="83"/>
    </row>
    <row r="11" spans="2:8">
      <c r="D11" s="83"/>
    </row>
    <row r="12" spans="2:8" ht="121.5" customHeight="1">
      <c r="D12" s="83"/>
    </row>
    <row r="13" spans="2:8" ht="81" customHeight="1">
      <c r="D13" s="83"/>
      <c r="F13" s="1" t="s">
        <v>100</v>
      </c>
    </row>
    <row r="14" spans="2:8" ht="108" customHeight="1">
      <c r="D14" s="83"/>
    </row>
    <row r="15" spans="2:8" ht="175.5" customHeight="1">
      <c r="D15" s="83"/>
    </row>
    <row r="17" spans="2:3" ht="13.5" customHeight="1">
      <c r="B17" s="89"/>
      <c r="C17" s="89"/>
    </row>
    <row r="18" spans="2:3" ht="13.5" customHeight="1">
      <c r="B18" s="89"/>
      <c r="C18" s="89"/>
    </row>
    <row r="19" spans="2:3" ht="13.5" customHeight="1">
      <c r="B19" s="89"/>
      <c r="C19" s="89"/>
    </row>
    <row r="20" spans="2:3" ht="13.5" customHeight="1">
      <c r="B20" s="89"/>
      <c r="C20" s="89"/>
    </row>
  </sheetData>
  <mergeCells count="1">
    <mergeCell ref="B1:D2"/>
  </mergeCells>
  <pageMargins left="0.511811024" right="0.511811024" top="0.78740157499999996" bottom="0.78740157499999996" header="0.31496062000000002" footer="0.31496062000000002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8"/>
  <sheetViews>
    <sheetView showGridLines="0" tabSelected="1" view="pageBreakPreview" topLeftCell="A4" zoomScale="85" zoomScaleNormal="100" zoomScaleSheetLayoutView="85" workbookViewId="0">
      <selection activeCell="M61" sqref="L61:M61"/>
    </sheetView>
  </sheetViews>
  <sheetFormatPr defaultRowHeight="15"/>
  <cols>
    <col min="1" max="1" width="6.85546875" customWidth="1"/>
    <col min="2" max="2" width="4.140625" customWidth="1"/>
    <col min="3" max="3" width="5.42578125" customWidth="1"/>
    <col min="4" max="4" width="5" customWidth="1"/>
    <col min="5" max="5" width="7" customWidth="1"/>
    <col min="6" max="6" width="8.28515625" customWidth="1"/>
    <col min="7" max="7" width="27.42578125" customWidth="1"/>
    <col min="8" max="8" width="23.5703125" customWidth="1"/>
    <col min="9" max="9" width="23" customWidth="1"/>
    <col min="10" max="10" width="6.5703125" customWidth="1"/>
    <col min="11" max="11" width="9.85546875" customWidth="1"/>
    <col min="12" max="12" width="11" customWidth="1"/>
    <col min="15" max="15" width="12.28515625" bestFit="1" customWidth="1"/>
  </cols>
  <sheetData>
    <row r="1" spans="2:14" ht="62.1" customHeight="1">
      <c r="B1" s="425"/>
      <c r="C1" s="426"/>
      <c r="D1" s="426"/>
      <c r="E1" s="426"/>
      <c r="F1" s="426"/>
      <c r="G1" s="426"/>
      <c r="H1" s="426"/>
      <c r="I1" s="426"/>
      <c r="J1" s="426"/>
      <c r="K1" s="426"/>
      <c r="L1" s="427"/>
    </row>
    <row r="2" spans="2:14" ht="39" customHeight="1">
      <c r="B2" s="428" t="s">
        <v>337</v>
      </c>
      <c r="C2" s="429"/>
      <c r="D2" s="429"/>
      <c r="E2" s="429"/>
      <c r="F2" s="429"/>
      <c r="G2" s="429"/>
      <c r="H2" s="429"/>
      <c r="I2" s="429"/>
      <c r="J2" s="429"/>
      <c r="K2" s="429"/>
      <c r="L2" s="430"/>
    </row>
    <row r="3" spans="2:14" ht="15.75">
      <c r="B3" s="431" t="s">
        <v>257</v>
      </c>
      <c r="C3" s="432"/>
      <c r="D3" s="433" t="s">
        <v>258</v>
      </c>
      <c r="E3" s="434"/>
      <c r="F3" s="434"/>
      <c r="G3" s="434"/>
      <c r="H3" s="434"/>
      <c r="I3" s="434"/>
      <c r="J3" s="434"/>
      <c r="K3" s="434"/>
      <c r="L3" s="435"/>
    </row>
    <row r="4" spans="2:14" ht="15.75">
      <c r="B4" s="431" t="s">
        <v>259</v>
      </c>
      <c r="C4" s="436"/>
      <c r="D4" s="434" t="s">
        <v>339</v>
      </c>
      <c r="E4" s="434"/>
      <c r="F4" s="434"/>
      <c r="G4" s="434"/>
      <c r="H4" s="434"/>
      <c r="I4" s="434"/>
      <c r="J4" s="434"/>
      <c r="K4" s="434"/>
      <c r="L4" s="435"/>
    </row>
    <row r="5" spans="2:14" ht="15.75">
      <c r="B5" s="431" t="s">
        <v>260</v>
      </c>
      <c r="C5" s="432"/>
      <c r="D5" s="433" t="str">
        <f ca="1">TEXT(TODAY(),"dd ""de"" mmmm ""de"" aaaa")</f>
        <v>14 de julho de 2026</v>
      </c>
      <c r="E5" s="434"/>
      <c r="F5" s="434"/>
      <c r="G5" s="434"/>
      <c r="H5" s="434"/>
      <c r="I5" s="434"/>
      <c r="J5" s="434"/>
      <c r="K5" s="434"/>
      <c r="L5" s="435"/>
    </row>
    <row r="6" spans="2:14" ht="15.75">
      <c r="B6" s="441" t="s">
        <v>316</v>
      </c>
      <c r="C6" s="441"/>
      <c r="D6" s="441"/>
      <c r="E6" s="441"/>
      <c r="F6" s="441"/>
      <c r="G6" s="441"/>
      <c r="H6" s="441"/>
      <c r="I6" s="441"/>
      <c r="J6" s="441"/>
      <c r="K6" s="441"/>
      <c r="L6" s="441"/>
    </row>
    <row r="7" spans="2:14" ht="15.75">
      <c r="B7" s="418" t="s">
        <v>261</v>
      </c>
      <c r="C7" s="419"/>
      <c r="D7" s="419"/>
      <c r="E7" s="419"/>
      <c r="F7" s="419"/>
      <c r="G7" s="419"/>
      <c r="H7" s="419"/>
      <c r="I7" s="420"/>
      <c r="J7" s="420"/>
      <c r="K7" s="420"/>
      <c r="L7" s="421"/>
    </row>
    <row r="8" spans="2:14" ht="15.75">
      <c r="B8" s="217" t="s">
        <v>262</v>
      </c>
      <c r="C8" s="218"/>
      <c r="D8" s="218"/>
      <c r="E8" s="218"/>
      <c r="F8" s="218"/>
      <c r="G8" s="218"/>
      <c r="H8" s="218"/>
      <c r="I8" s="218"/>
      <c r="J8" s="218"/>
      <c r="K8" s="218"/>
      <c r="L8" s="282"/>
    </row>
    <row r="9" spans="2:14" ht="35.25" customHeight="1">
      <c r="B9" s="437" t="s">
        <v>341</v>
      </c>
      <c r="C9" s="438"/>
      <c r="D9" s="438"/>
      <c r="E9" s="438"/>
      <c r="F9" s="438"/>
      <c r="G9" s="438"/>
      <c r="H9" s="438"/>
      <c r="I9" s="438"/>
      <c r="J9" s="438"/>
      <c r="K9" s="438"/>
      <c r="L9" s="439"/>
    </row>
    <row r="10" spans="2:14" ht="15.75">
      <c r="B10" s="418" t="s">
        <v>264</v>
      </c>
      <c r="C10" s="419"/>
      <c r="D10" s="419"/>
      <c r="E10" s="419"/>
      <c r="F10" s="419"/>
      <c r="G10" s="419"/>
      <c r="H10" s="419"/>
      <c r="I10" s="420"/>
      <c r="J10" s="420"/>
      <c r="K10" s="420"/>
      <c r="L10" s="421"/>
    </row>
    <row r="11" spans="2:14" ht="15.75">
      <c r="B11" s="219"/>
      <c r="C11" s="220"/>
      <c r="D11" s="220"/>
      <c r="E11" s="220"/>
      <c r="F11" s="220"/>
      <c r="G11" s="220"/>
      <c r="H11" s="220"/>
      <c r="I11" s="220"/>
      <c r="J11" s="220"/>
      <c r="K11" s="220"/>
      <c r="L11" s="283"/>
    </row>
    <row r="12" spans="2:14" ht="46.5" customHeight="1">
      <c r="B12" s="221"/>
      <c r="C12" s="222"/>
      <c r="D12" s="284"/>
      <c r="E12" s="284"/>
      <c r="F12" s="284"/>
      <c r="G12" s="258" t="s">
        <v>249</v>
      </c>
      <c r="H12" s="259" t="s">
        <v>265</v>
      </c>
      <c r="I12" s="259" t="s">
        <v>275</v>
      </c>
      <c r="J12" s="285"/>
      <c r="K12" s="280"/>
      <c r="L12" s="286"/>
    </row>
    <row r="13" spans="2:14" ht="15" customHeight="1">
      <c r="B13" s="221"/>
      <c r="C13" s="222"/>
      <c r="D13" s="284"/>
      <c r="E13" s="284"/>
      <c r="F13" s="284"/>
      <c r="G13" s="225" t="s">
        <v>191</v>
      </c>
      <c r="H13" s="226">
        <v>524.20000000000005</v>
      </c>
      <c r="I13" s="338">
        <f>H13*12</f>
        <v>6290.4000000000005</v>
      </c>
      <c r="J13" s="285"/>
      <c r="K13" s="440"/>
      <c r="L13" s="286"/>
      <c r="N13" s="278"/>
    </row>
    <row r="14" spans="2:14" ht="15" customHeight="1">
      <c r="B14" s="221"/>
      <c r="C14" s="222"/>
      <c r="D14" s="284"/>
      <c r="E14" s="284"/>
      <c r="F14" s="284"/>
      <c r="G14" s="225" t="s">
        <v>250</v>
      </c>
      <c r="H14" s="226">
        <v>4940</v>
      </c>
      <c r="I14" s="338">
        <f t="shared" ref="I14:I23" si="0">H14*12</f>
        <v>59280</v>
      </c>
      <c r="J14" s="285"/>
      <c r="K14" s="440"/>
      <c r="L14" s="286"/>
      <c r="N14" s="278"/>
    </row>
    <row r="15" spans="2:14" ht="15" customHeight="1">
      <c r="B15" s="221"/>
      <c r="C15" s="222"/>
      <c r="D15" s="284"/>
      <c r="E15" s="284"/>
      <c r="F15" s="284"/>
      <c r="G15" s="225" t="s">
        <v>189</v>
      </c>
      <c r="H15" s="226">
        <v>843</v>
      </c>
      <c r="I15" s="338">
        <f t="shared" si="0"/>
        <v>10116</v>
      </c>
      <c r="J15" s="285"/>
      <c r="K15" s="440"/>
      <c r="L15" s="286"/>
      <c r="N15" s="278"/>
    </row>
    <row r="16" spans="2:14" ht="15" customHeight="1">
      <c r="B16" s="221"/>
      <c r="C16" s="222"/>
      <c r="D16" s="284"/>
      <c r="E16" s="284"/>
      <c r="F16" s="284"/>
      <c r="G16" s="225" t="s">
        <v>251</v>
      </c>
      <c r="H16" s="226">
        <v>220</v>
      </c>
      <c r="I16" s="338">
        <f t="shared" si="0"/>
        <v>2640</v>
      </c>
      <c r="J16" s="285"/>
      <c r="K16" s="440"/>
      <c r="L16" s="286"/>
      <c r="N16" s="278"/>
    </row>
    <row r="17" spans="2:15" ht="15" customHeight="1">
      <c r="B17" s="221"/>
      <c r="C17" s="222"/>
      <c r="D17" s="284"/>
      <c r="E17" s="284"/>
      <c r="F17" s="284"/>
      <c r="G17" s="225" t="s">
        <v>252</v>
      </c>
      <c r="H17" s="226">
        <v>450</v>
      </c>
      <c r="I17" s="338">
        <f t="shared" si="0"/>
        <v>5400</v>
      </c>
      <c r="J17" s="285"/>
      <c r="K17" s="440"/>
      <c r="L17" s="286"/>
      <c r="N17" s="278"/>
    </row>
    <row r="18" spans="2:15" ht="15" customHeight="1">
      <c r="B18" s="221"/>
      <c r="C18" s="222"/>
      <c r="D18" s="284"/>
      <c r="E18" s="284"/>
      <c r="F18" s="284"/>
      <c r="G18" s="225" t="s">
        <v>253</v>
      </c>
      <c r="H18" s="226">
        <v>351</v>
      </c>
      <c r="I18" s="338">
        <f t="shared" si="0"/>
        <v>4212</v>
      </c>
      <c r="J18" s="285"/>
      <c r="K18" s="440"/>
      <c r="L18" s="286"/>
      <c r="N18" s="278"/>
    </row>
    <row r="19" spans="2:15" ht="15" customHeight="1">
      <c r="B19" s="221"/>
      <c r="C19" s="222"/>
      <c r="D19" s="284"/>
      <c r="E19" s="284"/>
      <c r="F19" s="284"/>
      <c r="G19" s="225" t="s">
        <v>254</v>
      </c>
      <c r="H19" s="226">
        <v>800</v>
      </c>
      <c r="I19" s="338">
        <f t="shared" si="0"/>
        <v>9600</v>
      </c>
      <c r="J19" s="285"/>
      <c r="K19" s="440"/>
      <c r="L19" s="286"/>
      <c r="N19" s="278"/>
    </row>
    <row r="20" spans="2:15" ht="15" customHeight="1">
      <c r="B20" s="221"/>
      <c r="C20" s="222"/>
      <c r="D20" s="284"/>
      <c r="E20" s="284"/>
      <c r="F20" s="284"/>
      <c r="G20" s="225" t="s">
        <v>255</v>
      </c>
      <c r="H20" s="226">
        <v>200</v>
      </c>
      <c r="I20" s="338">
        <f t="shared" si="0"/>
        <v>2400</v>
      </c>
      <c r="J20" s="285"/>
      <c r="K20" s="440"/>
      <c r="L20" s="286"/>
      <c r="N20" s="278"/>
    </row>
    <row r="21" spans="2:15" ht="15" customHeight="1">
      <c r="B21" s="221"/>
      <c r="C21" s="222"/>
      <c r="D21" s="284"/>
      <c r="E21" s="284"/>
      <c r="F21" s="284"/>
      <c r="G21" s="225" t="s">
        <v>256</v>
      </c>
      <c r="H21" s="226">
        <v>210.08</v>
      </c>
      <c r="I21" s="338">
        <f t="shared" si="0"/>
        <v>2520.96</v>
      </c>
      <c r="J21" s="285"/>
      <c r="K21" s="440"/>
      <c r="L21" s="286"/>
      <c r="N21" s="278"/>
    </row>
    <row r="22" spans="2:15" ht="15" customHeight="1">
      <c r="B22" s="221"/>
      <c r="C22" s="222"/>
      <c r="D22" s="284"/>
      <c r="E22" s="284"/>
      <c r="F22" s="284"/>
      <c r="G22" s="225" t="s">
        <v>326</v>
      </c>
      <c r="H22" s="226">
        <v>1400</v>
      </c>
      <c r="I22" s="338">
        <f t="shared" si="0"/>
        <v>16800</v>
      </c>
      <c r="J22" s="285"/>
      <c r="K22" s="281"/>
      <c r="L22" s="286"/>
      <c r="N22" s="278"/>
    </row>
    <row r="23" spans="2:15" ht="15" customHeight="1">
      <c r="B23" s="221"/>
      <c r="C23" s="222"/>
      <c r="D23" s="284"/>
      <c r="E23" s="223"/>
      <c r="F23" s="223"/>
      <c r="G23" s="227" t="s">
        <v>10</v>
      </c>
      <c r="H23" s="228">
        <f>SUM(H13:H22)</f>
        <v>9938.2800000000007</v>
      </c>
      <c r="I23" s="344">
        <f t="shared" si="0"/>
        <v>119259.36000000002</v>
      </c>
      <c r="J23" s="285"/>
      <c r="K23" s="229"/>
      <c r="L23" s="286"/>
    </row>
    <row r="24" spans="2:15" ht="51" customHeight="1">
      <c r="B24" s="221"/>
      <c r="C24" s="222"/>
      <c r="D24" s="222"/>
      <c r="E24" s="222"/>
      <c r="F24" s="230"/>
      <c r="G24" s="224" t="s">
        <v>318</v>
      </c>
      <c r="H24" s="232">
        <f>H23*0.8</f>
        <v>7950.6240000000007</v>
      </c>
      <c r="I24" s="232">
        <f>I23*0.8</f>
        <v>95407.488000000012</v>
      </c>
      <c r="J24" s="285"/>
      <c r="K24" s="231"/>
      <c r="L24" s="287"/>
      <c r="O24" s="278"/>
    </row>
    <row r="25" spans="2:15" ht="55.5" customHeight="1">
      <c r="B25" s="221"/>
      <c r="C25" s="222"/>
      <c r="D25" s="222"/>
      <c r="E25" s="222"/>
      <c r="F25" s="230"/>
      <c r="G25" s="224" t="s">
        <v>319</v>
      </c>
      <c r="H25" s="233">
        <f>H23*0.2</f>
        <v>1987.6560000000002</v>
      </c>
      <c r="I25" s="233">
        <f>I23*0.2</f>
        <v>23851.872000000003</v>
      </c>
      <c r="J25" s="285"/>
      <c r="K25" s="231"/>
      <c r="L25" s="287"/>
    </row>
    <row r="26" spans="2:15" ht="15.75">
      <c r="B26" s="221"/>
      <c r="C26" s="222"/>
      <c r="D26" s="222"/>
      <c r="E26" s="222"/>
      <c r="F26" s="230"/>
      <c r="G26" s="231"/>
      <c r="H26" s="231"/>
      <c r="I26" s="231"/>
      <c r="J26" s="231"/>
      <c r="K26" s="231"/>
      <c r="L26" s="287"/>
    </row>
    <row r="27" spans="2:15" ht="15.75">
      <c r="B27" s="418" t="s">
        <v>336</v>
      </c>
      <c r="C27" s="419"/>
      <c r="D27" s="419"/>
      <c r="E27" s="419"/>
      <c r="F27" s="419"/>
      <c r="G27" s="419"/>
      <c r="H27" s="419"/>
      <c r="I27" s="420"/>
      <c r="J27" s="420"/>
      <c r="K27" s="420"/>
      <c r="L27" s="421"/>
    </row>
    <row r="28" spans="2:15" ht="52.5" customHeight="1">
      <c r="B28" s="422" t="s">
        <v>342</v>
      </c>
      <c r="C28" s="423"/>
      <c r="D28" s="423"/>
      <c r="E28" s="423"/>
      <c r="F28" s="423"/>
      <c r="G28" s="423"/>
      <c r="H28" s="423"/>
      <c r="I28" s="423"/>
      <c r="J28" s="423"/>
      <c r="K28" s="423"/>
      <c r="L28" s="424"/>
    </row>
  </sheetData>
  <mergeCells count="15">
    <mergeCell ref="B27:L27"/>
    <mergeCell ref="B28:L28"/>
    <mergeCell ref="B1:L1"/>
    <mergeCell ref="B2:L2"/>
    <mergeCell ref="B3:C3"/>
    <mergeCell ref="D3:L3"/>
    <mergeCell ref="B4:C4"/>
    <mergeCell ref="D4:L4"/>
    <mergeCell ref="B9:L9"/>
    <mergeCell ref="B10:L10"/>
    <mergeCell ref="K13:K21"/>
    <mergeCell ref="B5:C5"/>
    <mergeCell ref="D5:L5"/>
    <mergeCell ref="B6:L6"/>
    <mergeCell ref="B7:L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02"/>
  <sheetViews>
    <sheetView showGridLines="0" view="pageBreakPreview" zoomScale="130" zoomScaleNormal="130" zoomScaleSheetLayoutView="130" workbookViewId="0">
      <selection activeCell="D14" sqref="D14"/>
    </sheetView>
  </sheetViews>
  <sheetFormatPr defaultColWidth="9.140625" defaultRowHeight="14.25"/>
  <cols>
    <col min="1" max="1" width="4.140625" style="5" customWidth="1"/>
    <col min="2" max="2" width="6.28515625" style="190" customWidth="1"/>
    <col min="3" max="3" width="57.140625" style="5" customWidth="1"/>
    <col min="4" max="4" width="15.28515625" style="3" customWidth="1"/>
    <col min="5" max="5" width="18.5703125" style="3" customWidth="1"/>
    <col min="6" max="6" width="12.42578125" style="3" customWidth="1"/>
    <col min="7" max="7" width="13.7109375" style="5" bestFit="1" customWidth="1"/>
    <col min="8" max="8" width="9.140625" style="5"/>
    <col min="9" max="9" width="9.5703125" style="5" bestFit="1" customWidth="1"/>
    <col min="10" max="10" width="11.42578125" style="5" bestFit="1" customWidth="1"/>
    <col min="11" max="11" width="9.140625" style="5"/>
    <col min="12" max="12" width="9.5703125" style="5" bestFit="1" customWidth="1"/>
    <col min="13" max="13" width="10.5703125" style="5" bestFit="1" customWidth="1"/>
    <col min="14" max="16384" width="9.140625" style="5"/>
  </cols>
  <sheetData>
    <row r="1" spans="2:10" ht="40.5" customHeight="1">
      <c r="B1" s="187"/>
      <c r="C1" s="318"/>
      <c r="D1" s="318"/>
      <c r="E1" s="318"/>
      <c r="F1" s="319"/>
      <c r="G1" s="152"/>
      <c r="H1" s="152"/>
    </row>
    <row r="2" spans="2:10" ht="28.5" customHeight="1">
      <c r="B2" s="444" t="s">
        <v>337</v>
      </c>
      <c r="C2" s="445"/>
      <c r="D2" s="445"/>
      <c r="E2" s="445"/>
      <c r="F2" s="446"/>
      <c r="G2" s="216"/>
      <c r="H2" s="216"/>
    </row>
    <row r="3" spans="2:10" ht="15" customHeight="1">
      <c r="B3" s="447" t="s">
        <v>266</v>
      </c>
      <c r="C3" s="448"/>
      <c r="D3" s="448"/>
      <c r="E3" s="448"/>
      <c r="F3" s="449"/>
      <c r="G3" s="153"/>
      <c r="H3" s="153"/>
    </row>
    <row r="4" spans="2:10" ht="16.5" customHeight="1">
      <c r="B4" s="447" t="s">
        <v>340</v>
      </c>
      <c r="C4" s="448"/>
      <c r="D4" s="448"/>
      <c r="E4" s="448"/>
      <c r="F4" s="449"/>
      <c r="G4" s="153"/>
      <c r="H4" s="153"/>
    </row>
    <row r="5" spans="2:10" ht="12.75" customHeight="1">
      <c r="B5" s="339" t="s">
        <v>260</v>
      </c>
      <c r="C5" s="453" t="str">
        <f ca="1">TEXT(TODAY(),"dd ""de"" mmmm ""de"" aaaa")</f>
        <v>14 de julho de 2026</v>
      </c>
      <c r="D5" s="453"/>
      <c r="E5" s="453"/>
      <c r="F5" s="454"/>
      <c r="G5" s="153"/>
      <c r="H5" s="153"/>
    </row>
    <row r="6" spans="2:10" ht="12.75" customHeight="1">
      <c r="B6" s="450" t="s">
        <v>344</v>
      </c>
      <c r="C6" s="451"/>
      <c r="D6" s="451"/>
      <c r="E6" s="451"/>
      <c r="F6" s="452"/>
      <c r="G6" s="147"/>
      <c r="H6" s="147"/>
    </row>
    <row r="7" spans="2:10" ht="12.75">
      <c r="B7" s="289"/>
      <c r="C7" s="150"/>
      <c r="D7" s="149"/>
      <c r="E7" s="149"/>
      <c r="F7" s="323"/>
    </row>
    <row r="8" spans="2:10" ht="12.75" customHeight="1">
      <c r="B8" s="291" t="s">
        <v>263</v>
      </c>
      <c r="C8" s="185" t="s">
        <v>5</v>
      </c>
      <c r="D8" s="191" t="s">
        <v>213</v>
      </c>
      <c r="E8" s="191" t="s">
        <v>222</v>
      </c>
      <c r="F8" s="182"/>
    </row>
    <row r="9" spans="2:10" ht="12.75" customHeight="1">
      <c r="B9" s="293"/>
      <c r="C9" s="184" t="s">
        <v>328</v>
      </c>
      <c r="D9" s="256"/>
      <c r="E9" s="183" t="s">
        <v>208</v>
      </c>
      <c r="F9" s="182"/>
    </row>
    <row r="10" spans="2:10" ht="12.75" customHeight="1">
      <c r="B10" s="293"/>
      <c r="C10" s="184" t="s">
        <v>327</v>
      </c>
      <c r="D10" s="275"/>
      <c r="E10" s="183" t="s">
        <v>284</v>
      </c>
      <c r="F10" s="182"/>
    </row>
    <row r="11" spans="2:10" ht="12.75" customHeight="1">
      <c r="B11" s="293"/>
      <c r="C11" s="184" t="s">
        <v>359</v>
      </c>
      <c r="D11" s="208"/>
      <c r="E11" s="183" t="s">
        <v>216</v>
      </c>
      <c r="F11" s="182"/>
    </row>
    <row r="12" spans="2:10" ht="12.75" customHeight="1">
      <c r="B12" s="293"/>
      <c r="C12" s="201" t="s">
        <v>356</v>
      </c>
      <c r="D12" s="277"/>
      <c r="E12" s="199" t="s">
        <v>285</v>
      </c>
      <c r="F12" s="182"/>
    </row>
    <row r="13" spans="2:10" ht="12.75">
      <c r="B13" s="293"/>
      <c r="C13" s="184" t="s">
        <v>357</v>
      </c>
      <c r="D13" s="274"/>
      <c r="E13" s="183" t="s">
        <v>330</v>
      </c>
      <c r="F13" s="182"/>
      <c r="J13" s="276"/>
    </row>
    <row r="14" spans="2:10" ht="12.75" customHeight="1">
      <c r="B14" s="293"/>
      <c r="C14" s="184" t="s">
        <v>358</v>
      </c>
      <c r="D14" s="208"/>
      <c r="E14" s="183" t="s">
        <v>335</v>
      </c>
      <c r="F14" s="182"/>
    </row>
    <row r="15" spans="2:10" ht="12.75" customHeight="1">
      <c r="B15" s="293"/>
      <c r="C15" s="161"/>
      <c r="D15" s="167"/>
      <c r="E15" s="167"/>
      <c r="F15" s="182"/>
    </row>
    <row r="16" spans="2:10" ht="12.75" customHeight="1">
      <c r="B16" s="291" t="s">
        <v>267</v>
      </c>
      <c r="C16" s="185" t="s">
        <v>329</v>
      </c>
      <c r="D16" s="191" t="s">
        <v>213</v>
      </c>
      <c r="E16" s="191" t="s">
        <v>222</v>
      </c>
      <c r="F16" s="182"/>
    </row>
    <row r="17" spans="2:13" ht="12.75" customHeight="1">
      <c r="B17" s="291"/>
      <c r="C17" s="184" t="s">
        <v>331</v>
      </c>
      <c r="D17" s="208">
        <f>(D10*D12)+D11+D14</f>
        <v>0</v>
      </c>
      <c r="E17" s="183" t="s">
        <v>334</v>
      </c>
      <c r="F17" s="182"/>
      <c r="J17" s="234"/>
    </row>
    <row r="18" spans="2:13" ht="12.75" customHeight="1">
      <c r="B18" s="294"/>
      <c r="C18" s="184" t="s">
        <v>332</v>
      </c>
      <c r="D18" s="244">
        <f>D17*D13</f>
        <v>0</v>
      </c>
      <c r="E18" s="183" t="s">
        <v>220</v>
      </c>
      <c r="F18" s="324"/>
    </row>
    <row r="19" spans="2:13" ht="12.75" customHeight="1">
      <c r="B19" s="294"/>
      <c r="C19" s="184" t="s">
        <v>333</v>
      </c>
      <c r="D19" s="208">
        <f>D18*12</f>
        <v>0</v>
      </c>
      <c r="E19" s="183" t="s">
        <v>276</v>
      </c>
      <c r="F19" s="182"/>
    </row>
    <row r="20" spans="2:13" ht="12.75" customHeight="1">
      <c r="B20" s="294"/>
      <c r="C20" s="171"/>
      <c r="D20" s="172"/>
      <c r="E20" s="167"/>
      <c r="F20" s="182"/>
      <c r="L20" s="211"/>
    </row>
    <row r="21" spans="2:13" ht="12.75" customHeight="1">
      <c r="B21" s="296"/>
      <c r="C21" s="179"/>
      <c r="D21" s="181"/>
      <c r="E21" s="181"/>
      <c r="F21" s="325"/>
      <c r="I21" s="211"/>
      <c r="L21" s="211"/>
    </row>
    <row r="22" spans="2:13" ht="12.75" customHeight="1">
      <c r="B22" s="296"/>
      <c r="C22" s="239" t="s">
        <v>314</v>
      </c>
      <c r="D22" s="149"/>
      <c r="E22" s="210"/>
      <c r="F22" s="326"/>
      <c r="G22" s="212"/>
      <c r="I22" s="211"/>
      <c r="L22" s="211"/>
      <c r="M22" s="211"/>
    </row>
    <row r="23" spans="2:13" ht="20.100000000000001" customHeight="1">
      <c r="B23" s="296"/>
      <c r="C23" s="442" t="s">
        <v>360</v>
      </c>
      <c r="D23" s="442"/>
      <c r="E23" s="442"/>
      <c r="F23" s="443"/>
      <c r="G23" s="212"/>
      <c r="I23" s="211"/>
      <c r="L23" s="211"/>
      <c r="M23" s="211"/>
    </row>
    <row r="24" spans="2:13" ht="39.950000000000003" customHeight="1">
      <c r="B24" s="296"/>
      <c r="C24" s="442" t="s">
        <v>361</v>
      </c>
      <c r="D24" s="442"/>
      <c r="E24" s="442"/>
      <c r="F24" s="443"/>
      <c r="G24" s="212"/>
      <c r="I24" s="211"/>
      <c r="L24" s="211"/>
      <c r="M24" s="211"/>
    </row>
    <row r="25" spans="2:13" ht="12.75" customHeight="1">
      <c r="B25" s="299"/>
      <c r="D25" s="5"/>
      <c r="E25" s="5"/>
      <c r="F25" s="5"/>
      <c r="I25" s="211"/>
    </row>
    <row r="26" spans="2:13" ht="12.75" customHeight="1">
      <c r="B26" s="189"/>
      <c r="C26" s="156"/>
      <c r="D26" s="155"/>
      <c r="E26" s="155"/>
      <c r="F26" s="155"/>
    </row>
    <row r="27" spans="2:13" ht="12.75" customHeight="1">
      <c r="B27" s="189"/>
      <c r="C27" s="156"/>
      <c r="D27" s="155"/>
      <c r="E27" s="155"/>
      <c r="F27" s="155"/>
    </row>
    <row r="28" spans="2:13" ht="12.75" customHeight="1">
      <c r="B28" s="189"/>
      <c r="C28" s="156"/>
      <c r="D28" s="155"/>
      <c r="E28" s="155"/>
      <c r="F28" s="155"/>
    </row>
    <row r="29" spans="2:13" ht="12.75" customHeight="1">
      <c r="B29" s="189"/>
      <c r="C29" s="156"/>
      <c r="D29" s="155"/>
      <c r="E29" s="155"/>
      <c r="F29" s="155"/>
    </row>
    <row r="30" spans="2:13" ht="12.75" customHeight="1">
      <c r="B30" s="189"/>
      <c r="C30" s="156"/>
      <c r="D30" s="155"/>
      <c r="E30" s="155"/>
      <c r="F30" s="155"/>
    </row>
    <row r="31" spans="2:13" ht="12.75" customHeight="1">
      <c r="B31" s="189"/>
      <c r="C31" s="156"/>
      <c r="D31" s="155"/>
      <c r="E31" s="155"/>
      <c r="F31" s="155"/>
    </row>
    <row r="32" spans="2:13" ht="12.75" customHeight="1">
      <c r="B32" s="189"/>
      <c r="C32" s="156"/>
      <c r="D32" s="155"/>
      <c r="E32" s="155"/>
      <c r="F32" s="155"/>
    </row>
    <row r="33" spans="2:6" ht="12.75" customHeight="1">
      <c r="B33" s="189"/>
      <c r="C33" s="156"/>
      <c r="D33" s="155"/>
      <c r="E33" s="155"/>
      <c r="F33" s="155"/>
    </row>
    <row r="34" spans="2:6" ht="12.75" customHeight="1">
      <c r="B34" s="189"/>
      <c r="C34" s="156"/>
      <c r="D34" s="155"/>
      <c r="E34" s="155"/>
      <c r="F34" s="155"/>
    </row>
    <row r="35" spans="2:6" ht="12.75" customHeight="1">
      <c r="B35" s="189"/>
      <c r="C35" s="156"/>
      <c r="D35" s="155"/>
      <c r="E35" s="155"/>
      <c r="F35" s="155"/>
    </row>
    <row r="36" spans="2:6" ht="12.75" customHeight="1">
      <c r="B36" s="189"/>
      <c r="C36" s="156"/>
      <c r="D36" s="155"/>
      <c r="E36" s="155"/>
      <c r="F36" s="155"/>
    </row>
    <row r="37" spans="2:6" ht="12.75" customHeight="1">
      <c r="B37" s="189"/>
      <c r="C37" s="156"/>
      <c r="D37" s="155"/>
      <c r="E37" s="155"/>
      <c r="F37" s="155"/>
    </row>
    <row r="38" spans="2:6" ht="12.75" customHeight="1">
      <c r="B38" s="189"/>
      <c r="C38" s="156"/>
      <c r="D38" s="155"/>
      <c r="E38" s="155"/>
      <c r="F38" s="155"/>
    </row>
    <row r="39" spans="2:6" ht="12.75" customHeight="1">
      <c r="B39" s="189"/>
      <c r="C39" s="156"/>
      <c r="D39" s="155"/>
      <c r="E39" s="155"/>
      <c r="F39" s="155"/>
    </row>
    <row r="40" spans="2:6" ht="12.75" customHeight="1">
      <c r="B40" s="189"/>
      <c r="C40" s="156"/>
      <c r="D40" s="155"/>
      <c r="E40" s="155"/>
      <c r="F40" s="155"/>
    </row>
    <row r="41" spans="2:6" ht="12.75" customHeight="1">
      <c r="B41" s="189"/>
      <c r="C41" s="156"/>
      <c r="D41" s="155"/>
      <c r="E41" s="155"/>
      <c r="F41" s="155"/>
    </row>
    <row r="42" spans="2:6" ht="12.75" customHeight="1">
      <c r="B42" s="189"/>
      <c r="C42" s="156"/>
      <c r="D42" s="155"/>
      <c r="E42" s="155"/>
      <c r="F42" s="155"/>
    </row>
    <row r="43" spans="2:6" ht="12.75" customHeight="1">
      <c r="B43" s="189"/>
      <c r="C43" s="156"/>
      <c r="D43" s="155"/>
      <c r="E43" s="155"/>
      <c r="F43" s="155"/>
    </row>
    <row r="44" spans="2:6" ht="12.75" customHeight="1">
      <c r="B44" s="189"/>
      <c r="C44" s="156"/>
      <c r="D44" s="155"/>
      <c r="E44" s="155"/>
      <c r="F44" s="155"/>
    </row>
    <row r="45" spans="2:6" ht="12.75" customHeight="1">
      <c r="B45" s="189"/>
      <c r="C45" s="156"/>
      <c r="D45" s="155"/>
      <c r="E45" s="155"/>
      <c r="F45" s="155"/>
    </row>
    <row r="46" spans="2:6" ht="12.75" customHeight="1">
      <c r="B46" s="189"/>
      <c r="C46" s="156"/>
      <c r="D46" s="155"/>
      <c r="E46" s="155"/>
      <c r="F46" s="155"/>
    </row>
    <row r="47" spans="2:6" ht="12.75" customHeight="1">
      <c r="B47" s="189"/>
      <c r="C47" s="156"/>
      <c r="D47" s="155"/>
      <c r="E47" s="155"/>
      <c r="F47" s="155"/>
    </row>
    <row r="48" spans="2:6" ht="12.75" customHeight="1">
      <c r="B48" s="189"/>
      <c r="C48" s="157"/>
      <c r="D48" s="154"/>
      <c r="E48" s="154"/>
      <c r="F48" s="154"/>
    </row>
    <row r="49" spans="2:6" ht="12.75" customHeight="1">
      <c r="B49" s="189"/>
      <c r="C49" s="157"/>
      <c r="D49" s="154"/>
      <c r="E49" s="154"/>
      <c r="F49" s="154"/>
    </row>
    <row r="50" spans="2:6" ht="12.75" customHeight="1">
      <c r="B50" s="189"/>
      <c r="C50" s="157"/>
      <c r="D50" s="154"/>
      <c r="E50" s="154"/>
      <c r="F50" s="154"/>
    </row>
    <row r="51" spans="2:6" ht="12.75" customHeight="1">
      <c r="B51" s="189"/>
      <c r="C51" s="157"/>
      <c r="D51" s="154"/>
      <c r="E51" s="154"/>
      <c r="F51" s="154"/>
    </row>
    <row r="52" spans="2:6" ht="12.75" customHeight="1">
      <c r="B52" s="189"/>
      <c r="C52" s="157"/>
      <c r="D52" s="154"/>
      <c r="E52" s="154"/>
      <c r="F52" s="154"/>
    </row>
    <row r="53" spans="2:6" ht="12.75" customHeight="1">
      <c r="B53" s="189"/>
      <c r="C53" s="157"/>
      <c r="D53" s="154"/>
      <c r="E53" s="154"/>
      <c r="F53" s="154"/>
    </row>
    <row r="54" spans="2:6" ht="12.75" customHeight="1">
      <c r="B54" s="189"/>
      <c r="C54" s="157"/>
      <c r="D54" s="154"/>
      <c r="E54" s="154"/>
      <c r="F54" s="154"/>
    </row>
    <row r="55" spans="2:6" ht="12.75" customHeight="1">
      <c r="B55" s="189"/>
      <c r="C55" s="157"/>
      <c r="D55" s="154"/>
      <c r="E55" s="154"/>
      <c r="F55" s="154"/>
    </row>
    <row r="56" spans="2:6" ht="12.75" customHeight="1">
      <c r="B56" s="189"/>
      <c r="C56" s="157"/>
      <c r="D56" s="154"/>
      <c r="E56" s="154"/>
      <c r="F56" s="154"/>
    </row>
    <row r="57" spans="2:6" ht="12.75" customHeight="1">
      <c r="B57" s="189"/>
      <c r="C57" s="157"/>
      <c r="D57" s="154"/>
      <c r="E57" s="154"/>
      <c r="F57" s="154"/>
    </row>
    <row r="58" spans="2:6" ht="12.75" customHeight="1">
      <c r="B58" s="189"/>
      <c r="C58" s="157"/>
      <c r="D58" s="154"/>
      <c r="E58" s="154"/>
      <c r="F58" s="154"/>
    </row>
    <row r="59" spans="2:6" ht="12.75" customHeight="1">
      <c r="B59" s="189"/>
      <c r="C59" s="157"/>
      <c r="D59" s="154"/>
      <c r="E59" s="154"/>
      <c r="F59" s="154"/>
    </row>
    <row r="60" spans="2:6" ht="12.75" customHeight="1">
      <c r="B60" s="189"/>
      <c r="C60" s="157"/>
      <c r="D60" s="154"/>
      <c r="E60" s="154"/>
      <c r="F60" s="154"/>
    </row>
    <row r="61" spans="2:6" ht="12.75" customHeight="1">
      <c r="B61" s="189"/>
      <c r="C61" s="157"/>
      <c r="D61" s="154"/>
      <c r="E61" s="154"/>
      <c r="F61" s="154"/>
    </row>
    <row r="62" spans="2:6" ht="12.75" customHeight="1">
      <c r="B62" s="189"/>
      <c r="C62" s="157"/>
      <c r="D62" s="154"/>
      <c r="E62" s="154"/>
      <c r="F62" s="154"/>
    </row>
    <row r="63" spans="2:6" ht="12.75" customHeight="1">
      <c r="B63" s="189"/>
      <c r="C63" s="157"/>
      <c r="D63" s="154"/>
      <c r="E63" s="154"/>
      <c r="F63" s="154"/>
    </row>
    <row r="64" spans="2:6" ht="12.75" customHeight="1">
      <c r="B64" s="189"/>
      <c r="C64" s="157"/>
      <c r="D64" s="154"/>
      <c r="E64" s="154"/>
      <c r="F64" s="154"/>
    </row>
    <row r="65" spans="2:6" ht="12.75" customHeight="1">
      <c r="B65" s="188"/>
      <c r="C65" s="157"/>
      <c r="D65" s="154"/>
      <c r="E65" s="154"/>
      <c r="F65" s="154"/>
    </row>
    <row r="66" spans="2:6" ht="12.75" customHeight="1">
      <c r="B66" s="188"/>
      <c r="C66" s="157"/>
      <c r="D66" s="154"/>
      <c r="E66" s="154"/>
      <c r="F66" s="154"/>
    </row>
    <row r="67" spans="2:6" ht="12.75" customHeight="1">
      <c r="B67" s="188"/>
      <c r="C67" s="157"/>
      <c r="D67" s="154"/>
      <c r="E67" s="154"/>
      <c r="F67" s="154"/>
    </row>
    <row r="68" spans="2:6" ht="12.75" customHeight="1">
      <c r="B68" s="188"/>
      <c r="C68" s="157"/>
      <c r="D68" s="154"/>
      <c r="E68" s="154"/>
      <c r="F68" s="154"/>
    </row>
    <row r="69" spans="2:6" ht="12.75" customHeight="1">
      <c r="B69" s="188"/>
      <c r="C69" s="157"/>
      <c r="D69" s="154"/>
      <c r="E69" s="154"/>
      <c r="F69" s="154"/>
    </row>
    <row r="70" spans="2:6" ht="12.75" customHeight="1">
      <c r="B70" s="188"/>
      <c r="C70" s="157"/>
      <c r="D70" s="154"/>
      <c r="E70" s="154"/>
      <c r="F70" s="154"/>
    </row>
    <row r="71" spans="2:6" ht="12.75" customHeight="1">
      <c r="B71" s="188"/>
      <c r="C71" s="150"/>
      <c r="D71" s="149"/>
      <c r="E71" s="149"/>
      <c r="F71" s="149"/>
    </row>
    <row r="72" spans="2:6" ht="12.75" customHeight="1">
      <c r="B72" s="188"/>
      <c r="C72" s="150"/>
      <c r="D72" s="149"/>
      <c r="E72" s="149"/>
      <c r="F72" s="149"/>
    </row>
    <row r="73" spans="2:6" ht="12.75" customHeight="1">
      <c r="B73" s="188"/>
      <c r="C73" s="150"/>
      <c r="D73" s="149"/>
      <c r="E73" s="149"/>
      <c r="F73" s="149"/>
    </row>
    <row r="74" spans="2:6" ht="12.75" customHeight="1">
      <c r="B74" s="188"/>
      <c r="C74" s="150"/>
      <c r="D74" s="149"/>
      <c r="E74" s="149"/>
      <c r="F74" s="149"/>
    </row>
    <row r="75" spans="2:6" ht="12.75" customHeight="1">
      <c r="B75" s="188"/>
      <c r="C75" s="150"/>
      <c r="D75" s="149"/>
      <c r="E75" s="149"/>
      <c r="F75" s="149"/>
    </row>
    <row r="76" spans="2:6" ht="12.75" customHeight="1">
      <c r="B76" s="188"/>
      <c r="C76" s="150"/>
      <c r="D76" s="149"/>
      <c r="E76" s="149"/>
      <c r="F76" s="149"/>
    </row>
    <row r="77" spans="2:6" ht="12.75" customHeight="1">
      <c r="B77" s="188"/>
      <c r="C77" s="150"/>
      <c r="D77" s="149"/>
      <c r="E77" s="149"/>
      <c r="F77" s="149"/>
    </row>
    <row r="78" spans="2:6" ht="12.75" customHeight="1">
      <c r="B78" s="188"/>
      <c r="C78" s="150"/>
      <c r="D78" s="149"/>
      <c r="E78" s="149"/>
      <c r="F78" s="149"/>
    </row>
    <row r="79" spans="2:6" ht="12.75" customHeight="1">
      <c r="B79" s="188"/>
      <c r="C79" s="150"/>
      <c r="D79" s="149"/>
      <c r="E79" s="149"/>
      <c r="F79" s="149"/>
    </row>
    <row r="80" spans="2:6" ht="12.75" customHeight="1">
      <c r="B80" s="188"/>
      <c r="C80" s="150"/>
      <c r="D80" s="149"/>
      <c r="E80" s="149"/>
      <c r="F80" s="149"/>
    </row>
    <row r="81" spans="2:6" ht="12.75" customHeight="1">
      <c r="B81" s="188"/>
      <c r="C81" s="150"/>
      <c r="D81" s="149"/>
      <c r="E81" s="149"/>
      <c r="F81" s="149"/>
    </row>
    <row r="82" spans="2:6" ht="12.75" customHeight="1">
      <c r="B82" s="188"/>
      <c r="C82" s="150"/>
      <c r="D82" s="149"/>
      <c r="E82" s="149"/>
      <c r="F82" s="149"/>
    </row>
    <row r="83" spans="2:6" ht="12.75" customHeight="1"/>
    <row r="84" spans="2:6" ht="12.75" customHeight="1"/>
    <row r="85" spans="2:6" ht="12.75" customHeight="1"/>
    <row r="86" spans="2:6" ht="12.75" customHeight="1"/>
    <row r="87" spans="2:6" ht="12.75" customHeight="1"/>
    <row r="88" spans="2:6" ht="12.75" customHeight="1"/>
    <row r="89" spans="2:6" ht="12.75" customHeight="1"/>
    <row r="90" spans="2:6" ht="12.75" customHeight="1"/>
    <row r="91" spans="2:6" ht="12.75" customHeight="1"/>
    <row r="92" spans="2:6" ht="12.75" customHeight="1"/>
    <row r="93" spans="2:6" ht="12.75" customHeight="1"/>
    <row r="94" spans="2:6" ht="12.75" customHeight="1"/>
    <row r="95" spans="2:6" ht="12.75" customHeight="1"/>
    <row r="96" spans="2: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</sheetData>
  <mergeCells count="7">
    <mergeCell ref="C23:F23"/>
    <mergeCell ref="C24:F24"/>
    <mergeCell ref="B2:F2"/>
    <mergeCell ref="B3:F3"/>
    <mergeCell ref="B4:F4"/>
    <mergeCell ref="B6:F6"/>
    <mergeCell ref="C5:F5"/>
  </mergeCells>
  <printOptions horizontalCentered="1"/>
  <pageMargins left="0.23622047244094488" right="0.23622047244094488" top="0.74803149606299213" bottom="0.74803149606299213" header="0.31496062992125984" footer="0.31496062992125984"/>
  <pageSetup paperSize="9" scale="92" orientation="portrait" horizontalDpi="4294967293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26"/>
  <sheetViews>
    <sheetView showGridLines="0" view="pageBreakPreview" topLeftCell="A4" zoomScaleNormal="130" zoomScaleSheetLayoutView="100" workbookViewId="0">
      <selection activeCell="I4" sqref="I1:I1048576"/>
    </sheetView>
  </sheetViews>
  <sheetFormatPr defaultColWidth="9.140625" defaultRowHeight="14.25"/>
  <cols>
    <col min="1" max="1" width="4.140625" style="5" customWidth="1"/>
    <col min="2" max="2" width="5.5703125" style="190" customWidth="1"/>
    <col min="3" max="3" width="57.140625" style="5" customWidth="1"/>
    <col min="4" max="4" width="15" style="3" bestFit="1" customWidth="1"/>
    <col min="5" max="5" width="18.5703125" style="3" customWidth="1"/>
    <col min="6" max="6" width="14.7109375" style="3" customWidth="1"/>
    <col min="7" max="7" width="9.42578125" style="5" bestFit="1" customWidth="1"/>
    <col min="8" max="16384" width="9.140625" style="5"/>
  </cols>
  <sheetData>
    <row r="1" spans="2:8" ht="54" customHeight="1">
      <c r="B1" s="187"/>
      <c r="C1" s="318"/>
      <c r="D1" s="318"/>
      <c r="E1" s="318"/>
      <c r="F1" s="319"/>
      <c r="G1" s="152"/>
      <c r="H1" s="152"/>
    </row>
    <row r="2" spans="2:8" ht="28.5" customHeight="1">
      <c r="B2" s="444" t="s">
        <v>349</v>
      </c>
      <c r="C2" s="445"/>
      <c r="D2" s="445"/>
      <c r="E2" s="445"/>
      <c r="F2" s="446"/>
      <c r="G2" s="148"/>
      <c r="H2" s="148"/>
    </row>
    <row r="3" spans="2:8" ht="15" customHeight="1">
      <c r="B3" s="447" t="s">
        <v>266</v>
      </c>
      <c r="C3" s="448"/>
      <c r="D3" s="448"/>
      <c r="E3" s="448"/>
      <c r="F3" s="449"/>
      <c r="G3" s="153"/>
      <c r="H3" s="153"/>
    </row>
    <row r="4" spans="2:8" ht="16.5" customHeight="1">
      <c r="B4" s="447" t="s">
        <v>340</v>
      </c>
      <c r="C4" s="448"/>
      <c r="D4" s="448"/>
      <c r="E4" s="448"/>
      <c r="F4" s="449"/>
      <c r="G4" s="153"/>
      <c r="H4" s="153"/>
    </row>
    <row r="5" spans="2:8" ht="12.75" customHeight="1">
      <c r="B5" s="339" t="s">
        <v>260</v>
      </c>
      <c r="C5" s="342" t="str">
        <f ca="1">TEXT(TODAY(),"dd ""de"" mmmm ""de"" aaaa")</f>
        <v>14 de julho de 2026</v>
      </c>
      <c r="D5" s="340"/>
      <c r="E5" s="340"/>
      <c r="F5" s="341"/>
      <c r="G5" s="153"/>
      <c r="H5" s="153"/>
    </row>
    <row r="6" spans="2:8" ht="12.75" customHeight="1">
      <c r="B6" s="450" t="s">
        <v>345</v>
      </c>
      <c r="C6" s="451"/>
      <c r="D6" s="451"/>
      <c r="E6" s="451"/>
      <c r="F6" s="452"/>
      <c r="G6" s="147"/>
      <c r="H6" s="147"/>
    </row>
    <row r="7" spans="2:8" ht="12.75">
      <c r="B7" s="289"/>
      <c r="C7" s="150"/>
      <c r="D7" s="149"/>
      <c r="E7" s="149"/>
      <c r="F7" s="323"/>
    </row>
    <row r="8" spans="2:8" ht="12.75" customHeight="1">
      <c r="B8" s="291" t="s">
        <v>263</v>
      </c>
      <c r="C8" s="185" t="s">
        <v>5</v>
      </c>
      <c r="D8" s="191" t="s">
        <v>213</v>
      </c>
      <c r="E8" s="191" t="s">
        <v>222</v>
      </c>
      <c r="F8" s="182"/>
    </row>
    <row r="9" spans="2:8" ht="12.75" customHeight="1">
      <c r="B9" s="293"/>
      <c r="C9" s="184" t="s">
        <v>209</v>
      </c>
      <c r="D9" s="256">
        <f>'DADOS '!$H$24</f>
        <v>7950.6240000000007</v>
      </c>
      <c r="E9" s="183" t="s">
        <v>208</v>
      </c>
      <c r="F9" s="182"/>
    </row>
    <row r="10" spans="2:8" ht="12.75" customHeight="1">
      <c r="B10" s="293"/>
      <c r="C10" s="161"/>
      <c r="D10" s="167"/>
      <c r="E10" s="167"/>
      <c r="F10" s="182"/>
    </row>
    <row r="11" spans="2:8" ht="12.75" customHeight="1">
      <c r="B11" s="291" t="s">
        <v>267</v>
      </c>
      <c r="C11" s="185" t="s">
        <v>210</v>
      </c>
      <c r="D11" s="191" t="s">
        <v>213</v>
      </c>
      <c r="E11" s="191" t="s">
        <v>222</v>
      </c>
      <c r="F11" s="182"/>
    </row>
    <row r="12" spans="2:8" ht="12.75" customHeight="1">
      <c r="B12" s="294"/>
      <c r="C12" s="184" t="s">
        <v>353</v>
      </c>
      <c r="D12" s="317"/>
      <c r="E12" s="183" t="s">
        <v>242</v>
      </c>
      <c r="F12" s="324"/>
    </row>
    <row r="13" spans="2:8" ht="12.75" customHeight="1">
      <c r="B13" s="294"/>
      <c r="C13" s="184" t="s">
        <v>246</v>
      </c>
      <c r="D13" s="194"/>
      <c r="E13" s="183" t="s">
        <v>211</v>
      </c>
      <c r="F13" s="182"/>
    </row>
    <row r="14" spans="2:8" ht="12.75" customHeight="1">
      <c r="B14" s="294"/>
      <c r="C14" s="184" t="s">
        <v>247</v>
      </c>
      <c r="D14" s="194"/>
      <c r="E14" s="182" t="s">
        <v>244</v>
      </c>
      <c r="F14" s="182"/>
    </row>
    <row r="15" spans="2:8" ht="12.75" customHeight="1">
      <c r="B15" s="294"/>
      <c r="C15" s="196" t="s">
        <v>248</v>
      </c>
      <c r="D15" s="256"/>
      <c r="E15" s="183" t="s">
        <v>243</v>
      </c>
      <c r="F15" s="328"/>
    </row>
    <row r="16" spans="2:8" ht="12.75" customHeight="1">
      <c r="B16" s="294"/>
      <c r="C16" s="170"/>
      <c r="D16" s="167"/>
      <c r="E16" s="167"/>
      <c r="F16" s="182"/>
    </row>
    <row r="17" spans="2:6" ht="12.75" customHeight="1">
      <c r="B17" s="291" t="s">
        <v>268</v>
      </c>
      <c r="C17" s="158" t="s">
        <v>245</v>
      </c>
      <c r="D17" s="167"/>
      <c r="E17" s="167"/>
      <c r="F17" s="182"/>
    </row>
    <row r="18" spans="2:6" ht="12.75" customHeight="1">
      <c r="B18" s="294"/>
      <c r="C18" s="164" t="s">
        <v>37</v>
      </c>
      <c r="D18" s="260" t="s">
        <v>213</v>
      </c>
      <c r="E18" s="243" t="s">
        <v>222</v>
      </c>
      <c r="F18" s="182"/>
    </row>
    <row r="19" spans="2:6" ht="12.75" customHeight="1">
      <c r="B19" s="294"/>
      <c r="C19" s="201" t="s">
        <v>212</v>
      </c>
      <c r="D19" s="261"/>
      <c r="E19" s="199" t="s">
        <v>223</v>
      </c>
      <c r="F19" s="182"/>
    </row>
    <row r="20" spans="2:6" ht="12.75" customHeight="1">
      <c r="B20" s="294"/>
      <c r="C20" s="201" t="s">
        <v>214</v>
      </c>
      <c r="D20" s="262"/>
      <c r="E20" s="199" t="s">
        <v>215</v>
      </c>
      <c r="F20" s="182"/>
    </row>
    <row r="21" spans="2:6" ht="13.5" customHeight="1">
      <c r="B21" s="294"/>
      <c r="C21" s="201" t="s">
        <v>217</v>
      </c>
      <c r="D21" s="273"/>
      <c r="E21" s="263" t="s">
        <v>218</v>
      </c>
      <c r="F21" s="182"/>
    </row>
    <row r="22" spans="2:6" ht="12.75" customHeight="1">
      <c r="B22" s="294"/>
      <c r="C22" s="203" t="s">
        <v>219</v>
      </c>
      <c r="D22" s="264"/>
      <c r="E22" s="199" t="s">
        <v>220</v>
      </c>
      <c r="F22" s="182"/>
    </row>
    <row r="23" spans="2:6" ht="12.75" customHeight="1">
      <c r="B23" s="294"/>
      <c r="C23" s="265"/>
      <c r="D23" s="175"/>
      <c r="E23" s="175"/>
      <c r="F23" s="182"/>
    </row>
    <row r="24" spans="2:6" ht="12.75" customHeight="1">
      <c r="B24" s="294"/>
      <c r="C24" s="164" t="s">
        <v>282</v>
      </c>
      <c r="D24" s="260" t="s">
        <v>213</v>
      </c>
      <c r="E24" s="243" t="s">
        <v>222</v>
      </c>
      <c r="F24" s="182"/>
    </row>
    <row r="25" spans="2:6" ht="12.75" customHeight="1">
      <c r="B25" s="294"/>
      <c r="C25" s="201" t="s">
        <v>224</v>
      </c>
      <c r="D25" s="200"/>
      <c r="E25" s="199" t="s">
        <v>226</v>
      </c>
      <c r="F25" s="182"/>
    </row>
    <row r="26" spans="2:6" ht="12.75" customHeight="1">
      <c r="B26" s="294"/>
      <c r="C26" s="266" t="s">
        <v>225</v>
      </c>
      <c r="D26" s="267"/>
      <c r="E26" s="263" t="s">
        <v>218</v>
      </c>
      <c r="F26" s="182"/>
    </row>
    <row r="27" spans="2:6" ht="12.75" customHeight="1">
      <c r="B27" s="294"/>
      <c r="C27" s="203" t="s">
        <v>227</v>
      </c>
      <c r="D27" s="268"/>
      <c r="E27" s="243" t="s">
        <v>220</v>
      </c>
      <c r="F27" s="329"/>
    </row>
    <row r="28" spans="2:6" ht="12.75" customHeight="1">
      <c r="B28" s="294"/>
      <c r="C28" s="265"/>
      <c r="D28" s="175"/>
      <c r="E28" s="175"/>
      <c r="F28" s="182"/>
    </row>
    <row r="29" spans="2:6" ht="12.75" customHeight="1">
      <c r="B29" s="294"/>
      <c r="C29" s="164" t="s">
        <v>233</v>
      </c>
      <c r="D29" s="243" t="s">
        <v>213</v>
      </c>
      <c r="E29" s="243" t="s">
        <v>222</v>
      </c>
      <c r="F29" s="182"/>
    </row>
    <row r="30" spans="2:6" ht="12.75" customHeight="1">
      <c r="B30" s="294"/>
      <c r="C30" s="201" t="s">
        <v>234</v>
      </c>
      <c r="D30" s="200"/>
      <c r="E30" s="199" t="s">
        <v>218</v>
      </c>
      <c r="F30" s="182"/>
    </row>
    <row r="31" spans="2:6" ht="12.75" customHeight="1">
      <c r="B31" s="294"/>
      <c r="C31" s="201" t="s">
        <v>235</v>
      </c>
      <c r="D31" s="200"/>
      <c r="E31" s="199" t="s">
        <v>216</v>
      </c>
      <c r="F31" s="182"/>
    </row>
    <row r="32" spans="2:6" ht="12.75" customHeight="1">
      <c r="B32" s="294"/>
      <c r="C32" s="201" t="s">
        <v>236</v>
      </c>
      <c r="D32" s="269"/>
      <c r="E32" s="199" t="s">
        <v>237</v>
      </c>
      <c r="F32" s="182"/>
    </row>
    <row r="33" spans="2:7" ht="12.75" customHeight="1">
      <c r="B33" s="294"/>
      <c r="C33" s="203" t="s">
        <v>238</v>
      </c>
      <c r="D33" s="270"/>
      <c r="E33" s="243" t="s">
        <v>232</v>
      </c>
      <c r="F33" s="182"/>
    </row>
    <row r="34" spans="2:7" ht="12.75" customHeight="1">
      <c r="B34" s="294"/>
      <c r="C34" s="170"/>
      <c r="D34" s="167"/>
      <c r="E34" s="167"/>
      <c r="F34" s="182"/>
    </row>
    <row r="35" spans="2:7" ht="12.75" customHeight="1">
      <c r="B35" s="291"/>
      <c r="C35" s="160" t="s">
        <v>239</v>
      </c>
      <c r="D35" s="191" t="s">
        <v>213</v>
      </c>
      <c r="E35" s="191" t="s">
        <v>222</v>
      </c>
      <c r="F35" s="182"/>
    </row>
    <row r="36" spans="2:7" ht="12.75" customHeight="1">
      <c r="B36" s="294"/>
      <c r="C36" s="201" t="s">
        <v>221</v>
      </c>
      <c r="D36" s="200"/>
      <c r="E36" s="199" t="s">
        <v>229</v>
      </c>
      <c r="F36" s="182"/>
    </row>
    <row r="37" spans="2:7" ht="12.75" customHeight="1">
      <c r="B37" s="294"/>
      <c r="C37" s="184" t="s">
        <v>354</v>
      </c>
      <c r="D37" s="197"/>
      <c r="E37" s="183" t="s">
        <v>228</v>
      </c>
      <c r="F37" s="182"/>
    </row>
    <row r="38" spans="2:7" ht="12.75" customHeight="1">
      <c r="B38" s="294"/>
      <c r="C38" s="201" t="s">
        <v>230</v>
      </c>
      <c r="D38" s="200"/>
      <c r="E38" s="199" t="s">
        <v>231</v>
      </c>
      <c r="F38" s="182"/>
    </row>
    <row r="39" spans="2:7" ht="12.75" customHeight="1">
      <c r="B39" s="294"/>
      <c r="C39" s="184" t="s">
        <v>241</v>
      </c>
      <c r="D39" s="197"/>
      <c r="E39" s="183" t="s">
        <v>220</v>
      </c>
      <c r="F39" s="182"/>
    </row>
    <row r="40" spans="2:7" ht="12.75" customHeight="1">
      <c r="B40" s="294"/>
      <c r="C40" s="184" t="s">
        <v>321</v>
      </c>
      <c r="D40" s="197"/>
      <c r="E40" s="183" t="s">
        <v>220</v>
      </c>
      <c r="F40" s="182"/>
    </row>
    <row r="41" spans="2:7" ht="12.75" customHeight="1">
      <c r="B41" s="294"/>
      <c r="C41" s="163" t="s">
        <v>240</v>
      </c>
      <c r="D41" s="198"/>
      <c r="E41" s="191" t="s">
        <v>232</v>
      </c>
      <c r="F41" s="182"/>
    </row>
    <row r="42" spans="2:7" ht="12.75" customHeight="1">
      <c r="B42" s="294"/>
      <c r="C42" s="171"/>
      <c r="D42" s="172"/>
      <c r="E42" s="167"/>
      <c r="F42" s="182"/>
    </row>
    <row r="43" spans="2:7" ht="12.75" customHeight="1">
      <c r="B43" s="291" t="s">
        <v>272</v>
      </c>
      <c r="C43" s="158" t="s">
        <v>280</v>
      </c>
      <c r="D43" s="162">
        <f>D22+D27+D33+D41</f>
        <v>0</v>
      </c>
      <c r="E43" s="159" t="s">
        <v>220</v>
      </c>
      <c r="F43" s="182"/>
    </row>
    <row r="44" spans="2:7" ht="12.75" customHeight="1">
      <c r="B44" s="289"/>
      <c r="C44" s="176"/>
      <c r="D44" s="178"/>
      <c r="E44" s="167"/>
      <c r="F44" s="330"/>
    </row>
    <row r="45" spans="2:7" ht="12.75" customHeight="1">
      <c r="B45" s="296"/>
      <c r="C45" s="239" t="s">
        <v>314</v>
      </c>
      <c r="D45" s="178"/>
      <c r="E45" s="167"/>
      <c r="F45" s="182"/>
    </row>
    <row r="46" spans="2:7" ht="12.75" customHeight="1">
      <c r="B46" s="296"/>
      <c r="C46" s="179" t="s">
        <v>322</v>
      </c>
      <c r="D46" s="180"/>
      <c r="E46" s="181"/>
      <c r="F46" s="325"/>
    </row>
    <row r="47" spans="2:7" ht="12.75" customHeight="1">
      <c r="B47" s="296"/>
      <c r="C47" s="179" t="s">
        <v>323</v>
      </c>
      <c r="D47" s="181"/>
      <c r="E47" s="181"/>
      <c r="F47" s="325"/>
    </row>
    <row r="48" spans="2:7" ht="12.75" customHeight="1">
      <c r="B48" s="296"/>
      <c r="C48" s="179" t="s">
        <v>324</v>
      </c>
      <c r="D48" s="180"/>
      <c r="E48" s="180"/>
      <c r="F48" s="326"/>
      <c r="G48" s="211"/>
    </row>
    <row r="49" spans="2:6" ht="12.75" customHeight="1">
      <c r="B49" s="299"/>
      <c r="C49" s="304"/>
      <c r="D49" s="305"/>
      <c r="E49" s="305"/>
      <c r="F49" s="327"/>
    </row>
    <row r="50" spans="2:6" ht="12.75" customHeight="1">
      <c r="B50" s="189"/>
      <c r="C50" s="156"/>
      <c r="D50" s="155"/>
      <c r="E50" s="155"/>
      <c r="F50" s="214"/>
    </row>
    <row r="51" spans="2:6" ht="12.75" customHeight="1">
      <c r="B51" s="189"/>
      <c r="C51" s="156"/>
      <c r="D51" s="155"/>
      <c r="E51" s="155"/>
      <c r="F51" s="155"/>
    </row>
    <row r="52" spans="2:6" ht="12.75" customHeight="1">
      <c r="B52" s="189"/>
      <c r="C52" s="156"/>
      <c r="D52" s="155"/>
      <c r="E52" s="155"/>
      <c r="F52" s="155"/>
    </row>
    <row r="53" spans="2:6" ht="12.75" customHeight="1">
      <c r="B53" s="189"/>
      <c r="C53" s="156"/>
      <c r="D53" s="155"/>
      <c r="E53" s="155"/>
      <c r="F53" s="155"/>
    </row>
    <row r="54" spans="2:6" ht="12.75" customHeight="1">
      <c r="B54" s="189"/>
      <c r="C54" s="156"/>
      <c r="D54" s="155"/>
      <c r="E54" s="155"/>
      <c r="F54" s="155"/>
    </row>
    <row r="55" spans="2:6" ht="12.75" customHeight="1">
      <c r="B55" s="189"/>
      <c r="C55" s="156"/>
      <c r="D55" s="155"/>
      <c r="E55" s="155"/>
      <c r="F55" s="155"/>
    </row>
    <row r="56" spans="2:6" ht="12.75" customHeight="1">
      <c r="B56" s="189"/>
      <c r="C56" s="156"/>
      <c r="D56" s="155"/>
      <c r="E56" s="155"/>
      <c r="F56" s="155"/>
    </row>
    <row r="57" spans="2:6" ht="12.75" customHeight="1">
      <c r="B57" s="189"/>
      <c r="C57" s="156"/>
      <c r="D57" s="155"/>
      <c r="E57" s="155"/>
      <c r="F57" s="155"/>
    </row>
    <row r="58" spans="2:6" ht="12.75" customHeight="1">
      <c r="B58" s="189"/>
      <c r="C58" s="156"/>
      <c r="D58" s="155"/>
      <c r="E58" s="155"/>
      <c r="F58" s="155"/>
    </row>
    <row r="59" spans="2:6" ht="12.75" customHeight="1">
      <c r="B59" s="189"/>
      <c r="C59" s="156"/>
      <c r="D59" s="155"/>
      <c r="E59" s="155"/>
      <c r="F59" s="155"/>
    </row>
    <row r="60" spans="2:6" ht="12.75" customHeight="1">
      <c r="B60" s="189"/>
      <c r="C60" s="156"/>
      <c r="D60" s="155"/>
      <c r="E60" s="155"/>
      <c r="F60" s="155"/>
    </row>
    <row r="61" spans="2:6" ht="12.75" customHeight="1">
      <c r="B61" s="189"/>
      <c r="C61" s="156"/>
      <c r="D61" s="155"/>
      <c r="E61" s="155"/>
      <c r="F61" s="155"/>
    </row>
    <row r="62" spans="2:6" ht="12.75" customHeight="1">
      <c r="B62" s="189"/>
      <c r="C62" s="156"/>
      <c r="D62" s="155"/>
      <c r="E62" s="155"/>
      <c r="F62" s="155"/>
    </row>
    <row r="63" spans="2:6" ht="12.75" customHeight="1">
      <c r="B63" s="189"/>
      <c r="C63" s="156"/>
      <c r="D63" s="155"/>
      <c r="E63" s="155"/>
      <c r="F63" s="155"/>
    </row>
    <row r="64" spans="2:6" ht="12.75" customHeight="1">
      <c r="B64" s="189"/>
      <c r="C64" s="156"/>
      <c r="D64" s="155"/>
      <c r="E64" s="155"/>
      <c r="F64" s="155"/>
    </row>
    <row r="65" spans="2:6" ht="12.75" customHeight="1">
      <c r="B65" s="189"/>
      <c r="C65" s="156"/>
      <c r="D65" s="155"/>
      <c r="E65" s="155"/>
      <c r="F65" s="155"/>
    </row>
    <row r="66" spans="2:6" ht="12.75" customHeight="1">
      <c r="B66" s="189"/>
      <c r="C66" s="156"/>
      <c r="D66" s="155"/>
      <c r="E66" s="155"/>
      <c r="F66" s="155"/>
    </row>
    <row r="67" spans="2:6" ht="12.75" customHeight="1">
      <c r="B67" s="189"/>
      <c r="C67" s="156"/>
      <c r="D67" s="155"/>
      <c r="E67" s="155"/>
      <c r="F67" s="155"/>
    </row>
    <row r="68" spans="2:6" ht="12.75" customHeight="1">
      <c r="B68" s="189"/>
      <c r="C68" s="156"/>
      <c r="D68" s="155"/>
      <c r="E68" s="155"/>
      <c r="F68" s="155"/>
    </row>
    <row r="69" spans="2:6" ht="12.75" customHeight="1">
      <c r="B69" s="189"/>
      <c r="C69" s="156"/>
      <c r="D69" s="155"/>
      <c r="E69" s="155"/>
      <c r="F69" s="155"/>
    </row>
    <row r="70" spans="2:6" ht="12.75" customHeight="1">
      <c r="B70" s="189"/>
      <c r="C70" s="156"/>
      <c r="D70" s="155"/>
      <c r="E70" s="155"/>
      <c r="F70" s="155"/>
    </row>
    <row r="71" spans="2:6" ht="12.75" customHeight="1">
      <c r="B71" s="189"/>
      <c r="C71" s="156"/>
      <c r="D71" s="155"/>
      <c r="E71" s="155"/>
      <c r="F71" s="155"/>
    </row>
    <row r="72" spans="2:6" ht="12.75" customHeight="1">
      <c r="B72" s="189"/>
      <c r="C72" s="157"/>
      <c r="D72" s="154"/>
      <c r="E72" s="154"/>
      <c r="F72" s="154"/>
    </row>
    <row r="73" spans="2:6" ht="12.75" customHeight="1">
      <c r="B73" s="189"/>
      <c r="C73" s="157"/>
      <c r="D73" s="154"/>
      <c r="E73" s="154"/>
      <c r="F73" s="154"/>
    </row>
    <row r="74" spans="2:6" ht="12.75" customHeight="1">
      <c r="B74" s="189"/>
      <c r="C74" s="157"/>
      <c r="D74" s="154"/>
      <c r="E74" s="154"/>
      <c r="F74" s="154"/>
    </row>
    <row r="75" spans="2:6" ht="12.75" customHeight="1">
      <c r="B75" s="189"/>
      <c r="C75" s="157"/>
      <c r="D75" s="154"/>
      <c r="E75" s="154"/>
      <c r="F75" s="154"/>
    </row>
    <row r="76" spans="2:6" ht="12.75" customHeight="1">
      <c r="B76" s="189"/>
      <c r="C76" s="157"/>
      <c r="D76" s="154"/>
      <c r="E76" s="154"/>
      <c r="F76" s="154"/>
    </row>
    <row r="77" spans="2:6" ht="12.75" customHeight="1">
      <c r="B77" s="189"/>
      <c r="C77" s="157"/>
      <c r="D77" s="154"/>
      <c r="E77" s="154"/>
      <c r="F77" s="154"/>
    </row>
    <row r="78" spans="2:6" ht="12.75" customHeight="1">
      <c r="B78" s="189"/>
      <c r="C78" s="157"/>
      <c r="D78" s="154"/>
      <c r="E78" s="154"/>
      <c r="F78" s="154"/>
    </row>
    <row r="79" spans="2:6" ht="12.75" customHeight="1">
      <c r="B79" s="189"/>
      <c r="C79" s="157"/>
      <c r="D79" s="154"/>
      <c r="E79" s="154"/>
      <c r="F79" s="154"/>
    </row>
    <row r="80" spans="2:6" ht="12.75" customHeight="1">
      <c r="B80" s="189"/>
      <c r="C80" s="157"/>
      <c r="D80" s="154"/>
      <c r="E80" s="154"/>
      <c r="F80" s="154"/>
    </row>
    <row r="81" spans="2:6" ht="12.75" customHeight="1">
      <c r="B81" s="189"/>
      <c r="C81" s="157"/>
      <c r="D81" s="154"/>
      <c r="E81" s="154"/>
      <c r="F81" s="154"/>
    </row>
    <row r="82" spans="2:6" ht="12.75" customHeight="1">
      <c r="B82" s="189"/>
      <c r="C82" s="157"/>
      <c r="D82" s="154"/>
      <c r="E82" s="154"/>
      <c r="F82" s="154"/>
    </row>
    <row r="83" spans="2:6" ht="12.75" customHeight="1">
      <c r="B83" s="189"/>
      <c r="C83" s="157"/>
      <c r="D83" s="154"/>
      <c r="E83" s="154"/>
      <c r="F83" s="154"/>
    </row>
    <row r="84" spans="2:6" ht="12.75" customHeight="1">
      <c r="B84" s="189"/>
      <c r="C84" s="157"/>
      <c r="D84" s="154"/>
      <c r="E84" s="154"/>
      <c r="F84" s="154"/>
    </row>
    <row r="85" spans="2:6" ht="12.75" customHeight="1">
      <c r="B85" s="189"/>
      <c r="C85" s="157"/>
      <c r="D85" s="154"/>
      <c r="E85" s="154"/>
      <c r="F85" s="154"/>
    </row>
    <row r="86" spans="2:6" ht="12.75" customHeight="1">
      <c r="B86" s="189"/>
      <c r="C86" s="157"/>
      <c r="D86" s="154"/>
      <c r="E86" s="154"/>
      <c r="F86" s="154"/>
    </row>
    <row r="87" spans="2:6" ht="12.75" customHeight="1">
      <c r="B87" s="189"/>
      <c r="C87" s="157"/>
      <c r="D87" s="154"/>
      <c r="E87" s="154"/>
      <c r="F87" s="154"/>
    </row>
    <row r="88" spans="2:6" ht="12.75" customHeight="1">
      <c r="B88" s="189"/>
      <c r="C88" s="157"/>
      <c r="D88" s="154"/>
      <c r="E88" s="154"/>
      <c r="F88" s="154"/>
    </row>
    <row r="89" spans="2:6" ht="12.75" customHeight="1">
      <c r="B89" s="188"/>
      <c r="C89" s="157"/>
      <c r="D89" s="154"/>
      <c r="E89" s="154"/>
      <c r="F89" s="154"/>
    </row>
    <row r="90" spans="2:6" ht="12.75" customHeight="1">
      <c r="B90" s="188"/>
      <c r="C90" s="157"/>
      <c r="D90" s="154"/>
      <c r="E90" s="154"/>
      <c r="F90" s="154"/>
    </row>
    <row r="91" spans="2:6" ht="12.75" customHeight="1">
      <c r="B91" s="188"/>
      <c r="C91" s="157"/>
      <c r="D91" s="154"/>
      <c r="E91" s="154"/>
      <c r="F91" s="154"/>
    </row>
    <row r="92" spans="2:6" ht="12.75" customHeight="1">
      <c r="B92" s="188"/>
      <c r="C92" s="157"/>
      <c r="D92" s="154"/>
      <c r="E92" s="154"/>
      <c r="F92" s="154"/>
    </row>
    <row r="93" spans="2:6" ht="12.75" customHeight="1">
      <c r="B93" s="188"/>
      <c r="C93" s="157"/>
      <c r="D93" s="154"/>
      <c r="E93" s="154"/>
      <c r="F93" s="154"/>
    </row>
    <row r="94" spans="2:6" ht="12.75" customHeight="1">
      <c r="B94" s="188"/>
      <c r="C94" s="157"/>
      <c r="D94" s="154"/>
      <c r="E94" s="154"/>
      <c r="F94" s="154"/>
    </row>
    <row r="95" spans="2:6" ht="12.75" customHeight="1">
      <c r="B95" s="188"/>
      <c r="C95" s="150"/>
      <c r="D95" s="149"/>
      <c r="E95" s="149"/>
      <c r="F95" s="149"/>
    </row>
    <row r="96" spans="2:6" ht="12.75" customHeight="1">
      <c r="B96" s="188"/>
      <c r="C96" s="150"/>
      <c r="D96" s="149"/>
      <c r="E96" s="149"/>
      <c r="F96" s="149"/>
    </row>
    <row r="97" spans="2:6" ht="12.75" customHeight="1">
      <c r="B97" s="188"/>
      <c r="C97" s="150"/>
      <c r="D97" s="149"/>
      <c r="E97" s="149"/>
      <c r="F97" s="149"/>
    </row>
    <row r="98" spans="2:6" ht="12.75" customHeight="1">
      <c r="B98" s="188"/>
      <c r="C98" s="150"/>
      <c r="D98" s="149"/>
      <c r="E98" s="149"/>
      <c r="F98" s="149"/>
    </row>
    <row r="99" spans="2:6" ht="12.75" customHeight="1">
      <c r="B99" s="188"/>
      <c r="C99" s="150"/>
      <c r="D99" s="149"/>
      <c r="E99" s="149"/>
      <c r="F99" s="149"/>
    </row>
    <row r="100" spans="2:6" ht="12.75" customHeight="1">
      <c r="B100" s="188"/>
      <c r="C100" s="150"/>
      <c r="D100" s="149"/>
      <c r="E100" s="149"/>
      <c r="F100" s="149"/>
    </row>
    <row r="101" spans="2:6" ht="12.75" customHeight="1">
      <c r="B101" s="188"/>
      <c r="C101" s="150"/>
      <c r="D101" s="149"/>
      <c r="E101" s="149"/>
      <c r="F101" s="149"/>
    </row>
    <row r="102" spans="2:6" ht="12.75" customHeight="1">
      <c r="B102" s="188"/>
      <c r="C102" s="150"/>
      <c r="D102" s="149"/>
      <c r="E102" s="149"/>
      <c r="F102" s="149"/>
    </row>
    <row r="103" spans="2:6" ht="12.75" customHeight="1">
      <c r="B103" s="188"/>
      <c r="C103" s="150"/>
      <c r="D103" s="149"/>
      <c r="E103" s="149"/>
      <c r="F103" s="149"/>
    </row>
    <row r="104" spans="2:6" ht="12.75" customHeight="1">
      <c r="B104" s="188"/>
      <c r="C104" s="150"/>
      <c r="D104" s="149"/>
      <c r="E104" s="149"/>
      <c r="F104" s="149"/>
    </row>
    <row r="105" spans="2:6" ht="12.75" customHeight="1">
      <c r="B105" s="188"/>
      <c r="C105" s="150"/>
      <c r="D105" s="149"/>
      <c r="E105" s="149"/>
      <c r="F105" s="149"/>
    </row>
    <row r="106" spans="2:6" ht="12.75" customHeight="1">
      <c r="B106" s="188"/>
      <c r="C106" s="150"/>
      <c r="D106" s="149"/>
      <c r="E106" s="149"/>
      <c r="F106" s="149"/>
    </row>
    <row r="107" spans="2:6" ht="12.75" customHeight="1"/>
    <row r="108" spans="2:6" ht="12.75" customHeight="1"/>
    <row r="109" spans="2:6" ht="12.75" customHeight="1"/>
    <row r="110" spans="2:6" ht="12.75" customHeight="1"/>
    <row r="111" spans="2:6" ht="12.75" customHeight="1"/>
    <row r="112" spans="2:6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</sheetData>
  <mergeCells count="4">
    <mergeCell ref="B3:F3"/>
    <mergeCell ref="B4:F4"/>
    <mergeCell ref="B6:F6"/>
    <mergeCell ref="B2:F2"/>
  </mergeCells>
  <printOptions horizontalCentered="1"/>
  <pageMargins left="0.23622047244094488" right="0.23622047244094488" top="0.74803149606299213" bottom="0.74803149606299213" header="0.31496062992125984" footer="0.31496062992125984"/>
  <pageSetup paperSize="9" scale="91" orientation="portrait" horizontalDpi="4294967293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25"/>
  <sheetViews>
    <sheetView showGridLines="0" view="pageBreakPreview" zoomScaleNormal="130" zoomScaleSheetLayoutView="100" workbookViewId="0">
      <selection activeCell="D9" sqref="D9"/>
    </sheetView>
  </sheetViews>
  <sheetFormatPr defaultColWidth="9.140625" defaultRowHeight="14.25"/>
  <cols>
    <col min="1" max="1" width="4.140625" style="5" customWidth="1"/>
    <col min="2" max="2" width="6.140625" style="190" customWidth="1"/>
    <col min="3" max="3" width="57.140625" style="5" customWidth="1"/>
    <col min="4" max="4" width="15.28515625" style="3" customWidth="1"/>
    <col min="5" max="5" width="18.5703125" style="3" customWidth="1"/>
    <col min="6" max="6" width="14.7109375" style="3" customWidth="1"/>
    <col min="7" max="7" width="13.7109375" style="5" bestFit="1" customWidth="1"/>
    <col min="8" max="16384" width="9.140625" style="5"/>
  </cols>
  <sheetData>
    <row r="1" spans="2:8" ht="48.75" customHeight="1">
      <c r="B1" s="187"/>
      <c r="C1" s="318"/>
      <c r="D1" s="318"/>
      <c r="E1" s="318"/>
      <c r="F1" s="319"/>
      <c r="G1" s="152"/>
      <c r="H1" s="152"/>
    </row>
    <row r="2" spans="2:8" ht="32.25" customHeight="1">
      <c r="B2" s="444" t="s">
        <v>337</v>
      </c>
      <c r="C2" s="445"/>
      <c r="D2" s="445"/>
      <c r="E2" s="445"/>
      <c r="F2" s="446"/>
      <c r="G2" s="148"/>
      <c r="H2" s="148"/>
    </row>
    <row r="3" spans="2:8" ht="15" customHeight="1">
      <c r="B3" s="447" t="s">
        <v>266</v>
      </c>
      <c r="C3" s="448"/>
      <c r="D3" s="448"/>
      <c r="E3" s="448"/>
      <c r="F3" s="449"/>
      <c r="G3" s="153"/>
      <c r="H3" s="153"/>
    </row>
    <row r="4" spans="2:8" ht="16.5" customHeight="1">
      <c r="B4" s="447" t="s">
        <v>340</v>
      </c>
      <c r="C4" s="448"/>
      <c r="D4" s="448"/>
      <c r="E4" s="448"/>
      <c r="F4" s="449"/>
      <c r="G4" s="153"/>
      <c r="H4" s="153"/>
    </row>
    <row r="5" spans="2:8" ht="12.75" customHeight="1">
      <c r="B5" s="339" t="s">
        <v>363</v>
      </c>
      <c r="C5" s="342" t="str">
        <f ca="1">TEXT(TODAY(),"dd ""de"" mmmm ""de"" aaaa")</f>
        <v>14 de julho de 2026</v>
      </c>
      <c r="D5" s="340"/>
      <c r="E5" s="340"/>
      <c r="F5" s="341"/>
      <c r="G5" s="153"/>
      <c r="H5" s="153"/>
    </row>
    <row r="6" spans="2:8" ht="12.75" customHeight="1">
      <c r="B6" s="450" t="s">
        <v>346</v>
      </c>
      <c r="C6" s="451"/>
      <c r="D6" s="451"/>
      <c r="E6" s="451"/>
      <c r="F6" s="452"/>
      <c r="G6" s="147"/>
      <c r="H6" s="147"/>
    </row>
    <row r="7" spans="2:8" ht="12.75">
      <c r="B7" s="289"/>
      <c r="C7" s="150"/>
      <c r="D7" s="149"/>
      <c r="E7" s="149"/>
      <c r="F7" s="323"/>
    </row>
    <row r="8" spans="2:8" ht="12.75" customHeight="1">
      <c r="B8" s="291" t="s">
        <v>263</v>
      </c>
      <c r="C8" s="185" t="s">
        <v>5</v>
      </c>
      <c r="D8" s="191" t="s">
        <v>213</v>
      </c>
      <c r="E8" s="191" t="s">
        <v>222</v>
      </c>
      <c r="F8" s="182"/>
    </row>
    <row r="9" spans="2:8" ht="12.75" customHeight="1">
      <c r="B9" s="293"/>
      <c r="C9" s="184" t="s">
        <v>209</v>
      </c>
      <c r="D9" s="256">
        <f>'DADOS '!$H$25</f>
        <v>1987.6560000000002</v>
      </c>
      <c r="E9" s="183" t="s">
        <v>208</v>
      </c>
      <c r="F9" s="182"/>
    </row>
    <row r="10" spans="2:8" ht="12.75" customHeight="1">
      <c r="B10" s="293"/>
      <c r="C10" s="161"/>
      <c r="D10" s="167"/>
      <c r="E10" s="167"/>
      <c r="F10" s="182"/>
    </row>
    <row r="11" spans="2:8" ht="12.75" customHeight="1">
      <c r="B11" s="291" t="s">
        <v>267</v>
      </c>
      <c r="C11" s="185" t="s">
        <v>210</v>
      </c>
      <c r="D11" s="191" t="s">
        <v>213</v>
      </c>
      <c r="E11" s="191" t="s">
        <v>222</v>
      </c>
      <c r="F11" s="182"/>
    </row>
    <row r="12" spans="2:8" ht="12.75" customHeight="1">
      <c r="B12" s="294"/>
      <c r="C12" s="184" t="s">
        <v>277</v>
      </c>
      <c r="D12" s="195"/>
      <c r="E12" s="183" t="s">
        <v>242</v>
      </c>
      <c r="F12" s="324"/>
    </row>
    <row r="13" spans="2:8" ht="12.75" customHeight="1">
      <c r="B13" s="294"/>
      <c r="C13" s="184" t="s">
        <v>246</v>
      </c>
      <c r="D13" s="194"/>
      <c r="E13" s="183" t="s">
        <v>211</v>
      </c>
      <c r="F13" s="182"/>
    </row>
    <row r="14" spans="2:8" ht="12.75" customHeight="1">
      <c r="B14" s="294"/>
      <c r="C14" s="184" t="s">
        <v>247</v>
      </c>
      <c r="D14" s="194"/>
      <c r="E14" s="182" t="s">
        <v>244</v>
      </c>
      <c r="F14" s="182"/>
    </row>
    <row r="15" spans="2:8" ht="12.75" customHeight="1">
      <c r="B15" s="294"/>
      <c r="C15" s="196" t="s">
        <v>248</v>
      </c>
      <c r="D15" s="256"/>
      <c r="E15" s="183" t="s">
        <v>243</v>
      </c>
      <c r="F15" s="328"/>
    </row>
    <row r="16" spans="2:8" ht="12.75" customHeight="1">
      <c r="B16" s="294"/>
      <c r="C16" s="170"/>
      <c r="D16" s="167"/>
      <c r="E16" s="167"/>
      <c r="F16" s="182"/>
    </row>
    <row r="17" spans="2:6" ht="12.75" customHeight="1">
      <c r="B17" s="291" t="s">
        <v>268</v>
      </c>
      <c r="C17" s="271" t="s">
        <v>279</v>
      </c>
      <c r="D17" s="175"/>
      <c r="E17" s="175"/>
      <c r="F17" s="182"/>
    </row>
    <row r="18" spans="2:6" ht="12.75" customHeight="1">
      <c r="B18" s="294"/>
      <c r="C18" s="164" t="s">
        <v>37</v>
      </c>
      <c r="D18" s="260" t="s">
        <v>213</v>
      </c>
      <c r="E18" s="243" t="s">
        <v>222</v>
      </c>
      <c r="F18" s="182"/>
    </row>
    <row r="19" spans="2:6" ht="12.75" customHeight="1">
      <c r="B19" s="294"/>
      <c r="C19" s="201" t="s">
        <v>212</v>
      </c>
      <c r="D19" s="261"/>
      <c r="E19" s="199" t="s">
        <v>223</v>
      </c>
      <c r="F19" s="182"/>
    </row>
    <row r="20" spans="2:6" ht="12.75" customHeight="1">
      <c r="B20" s="294"/>
      <c r="C20" s="201" t="s">
        <v>214</v>
      </c>
      <c r="D20" s="262"/>
      <c r="E20" s="199" t="s">
        <v>215</v>
      </c>
      <c r="F20" s="182"/>
    </row>
    <row r="21" spans="2:6" ht="12.75" customHeight="1">
      <c r="B21" s="294"/>
      <c r="C21" s="201" t="s">
        <v>217</v>
      </c>
      <c r="D21" s="273"/>
      <c r="E21" s="263" t="s">
        <v>218</v>
      </c>
      <c r="F21" s="182"/>
    </row>
    <row r="22" spans="2:6" ht="12.75" customHeight="1">
      <c r="B22" s="294"/>
      <c r="C22" s="203" t="s">
        <v>219</v>
      </c>
      <c r="D22" s="264"/>
      <c r="E22" s="243" t="s">
        <v>220</v>
      </c>
      <c r="F22" s="182"/>
    </row>
    <row r="23" spans="2:6" ht="12.75" customHeight="1">
      <c r="B23" s="294"/>
      <c r="C23" s="265"/>
      <c r="D23" s="175"/>
      <c r="E23" s="175"/>
      <c r="F23" s="182"/>
    </row>
    <row r="24" spans="2:6" ht="12.75" customHeight="1">
      <c r="B24" s="294"/>
      <c r="C24" s="164" t="s">
        <v>283</v>
      </c>
      <c r="D24" s="260" t="s">
        <v>213</v>
      </c>
      <c r="E24" s="243" t="s">
        <v>222</v>
      </c>
      <c r="F24" s="182"/>
    </row>
    <row r="25" spans="2:6" ht="12.75" customHeight="1">
      <c r="B25" s="294"/>
      <c r="C25" s="201" t="s">
        <v>224</v>
      </c>
      <c r="D25" s="200"/>
      <c r="E25" s="199" t="s">
        <v>226</v>
      </c>
      <c r="F25" s="182"/>
    </row>
    <row r="26" spans="2:6" ht="12.75" customHeight="1">
      <c r="B26" s="294"/>
      <c r="C26" s="266" t="s">
        <v>225</v>
      </c>
      <c r="D26" s="267"/>
      <c r="E26" s="263" t="s">
        <v>218</v>
      </c>
      <c r="F26" s="182"/>
    </row>
    <row r="27" spans="2:6" ht="12.75" customHeight="1">
      <c r="B27" s="294"/>
      <c r="C27" s="203" t="s">
        <v>227</v>
      </c>
      <c r="D27" s="268"/>
      <c r="E27" s="243" t="s">
        <v>220</v>
      </c>
      <c r="F27" s="182"/>
    </row>
    <row r="28" spans="2:6" ht="12.75" customHeight="1">
      <c r="B28" s="294"/>
      <c r="C28" s="265"/>
      <c r="D28" s="175"/>
      <c r="E28" s="175"/>
      <c r="F28" s="182"/>
    </row>
    <row r="29" spans="2:6" ht="12.75" customHeight="1">
      <c r="B29" s="294"/>
      <c r="C29" s="164" t="s">
        <v>233</v>
      </c>
      <c r="D29" s="243" t="s">
        <v>213</v>
      </c>
      <c r="E29" s="243" t="s">
        <v>222</v>
      </c>
      <c r="F29" s="182"/>
    </row>
    <row r="30" spans="2:6" ht="12.75" customHeight="1">
      <c r="B30" s="294"/>
      <c r="C30" s="201" t="s">
        <v>234</v>
      </c>
      <c r="D30" s="200"/>
      <c r="E30" s="199" t="s">
        <v>218</v>
      </c>
      <c r="F30" s="182"/>
    </row>
    <row r="31" spans="2:6" ht="12.75" customHeight="1">
      <c r="B31" s="294"/>
      <c r="C31" s="201" t="s">
        <v>235</v>
      </c>
      <c r="D31" s="200"/>
      <c r="E31" s="199" t="s">
        <v>216</v>
      </c>
      <c r="F31" s="182"/>
    </row>
    <row r="32" spans="2:6" ht="12.75" customHeight="1">
      <c r="B32" s="294"/>
      <c r="C32" s="201" t="s">
        <v>236</v>
      </c>
      <c r="D32" s="269"/>
      <c r="E32" s="199" t="s">
        <v>237</v>
      </c>
      <c r="F32" s="182"/>
    </row>
    <row r="33" spans="2:7" ht="12.75" customHeight="1">
      <c r="B33" s="294"/>
      <c r="C33" s="203" t="s">
        <v>238</v>
      </c>
      <c r="D33" s="270"/>
      <c r="E33" s="243" t="s">
        <v>232</v>
      </c>
      <c r="F33" s="182"/>
    </row>
    <row r="34" spans="2:7" ht="12.75" customHeight="1">
      <c r="B34" s="294"/>
      <c r="C34" s="265"/>
      <c r="D34" s="175"/>
      <c r="E34" s="175"/>
      <c r="F34" s="182"/>
    </row>
    <row r="35" spans="2:7" ht="12.75" customHeight="1">
      <c r="B35" s="291"/>
      <c r="C35" s="164" t="s">
        <v>239</v>
      </c>
      <c r="D35" s="243" t="s">
        <v>213</v>
      </c>
      <c r="E35" s="243" t="s">
        <v>222</v>
      </c>
      <c r="F35" s="182"/>
    </row>
    <row r="36" spans="2:7" ht="12.75" customHeight="1">
      <c r="B36" s="294"/>
      <c r="C36" s="201" t="s">
        <v>221</v>
      </c>
      <c r="D36" s="200"/>
      <c r="E36" s="199" t="s">
        <v>229</v>
      </c>
      <c r="F36" s="182"/>
    </row>
    <row r="37" spans="2:7" ht="12.75" customHeight="1">
      <c r="B37" s="294"/>
      <c r="C37" s="201" t="s">
        <v>352</v>
      </c>
      <c r="D37" s="200"/>
      <c r="E37" s="199" t="s">
        <v>228</v>
      </c>
      <c r="F37" s="182"/>
    </row>
    <row r="38" spans="2:7" ht="12.75" customHeight="1">
      <c r="B38" s="294"/>
      <c r="C38" s="201" t="s">
        <v>230</v>
      </c>
      <c r="D38" s="200"/>
      <c r="E38" s="199" t="s">
        <v>231</v>
      </c>
      <c r="F38" s="182"/>
    </row>
    <row r="39" spans="2:7" ht="12.75" customHeight="1">
      <c r="B39" s="294"/>
      <c r="C39" s="201" t="s">
        <v>321</v>
      </c>
      <c r="D39" s="200"/>
      <c r="E39" s="199" t="s">
        <v>220</v>
      </c>
      <c r="F39" s="182"/>
    </row>
    <row r="40" spans="2:7" ht="12.75" customHeight="1">
      <c r="B40" s="294"/>
      <c r="C40" s="203" t="s">
        <v>240</v>
      </c>
      <c r="D40" s="270"/>
      <c r="E40" s="243" t="s">
        <v>232</v>
      </c>
      <c r="F40" s="182"/>
    </row>
    <row r="41" spans="2:7" ht="12.75" customHeight="1">
      <c r="B41" s="294"/>
      <c r="C41" s="171"/>
      <c r="D41" s="172"/>
      <c r="E41" s="167"/>
      <c r="F41" s="182"/>
    </row>
    <row r="42" spans="2:7" ht="12.75" customHeight="1">
      <c r="B42" s="291" t="s">
        <v>269</v>
      </c>
      <c r="C42" s="158" t="s">
        <v>278</v>
      </c>
      <c r="D42" s="162">
        <f>D22+D27+D33+D40</f>
        <v>0</v>
      </c>
      <c r="E42" s="159" t="s">
        <v>220</v>
      </c>
      <c r="F42" s="182"/>
    </row>
    <row r="43" spans="2:7" ht="12.75" customHeight="1">
      <c r="B43" s="289"/>
      <c r="C43" s="176"/>
      <c r="D43" s="167"/>
      <c r="E43" s="167"/>
      <c r="F43" s="330"/>
    </row>
    <row r="44" spans="2:7" ht="12.75" customHeight="1">
      <c r="B44" s="296"/>
      <c r="C44" s="161"/>
      <c r="D44" s="209"/>
      <c r="E44" s="167"/>
      <c r="F44" s="182"/>
    </row>
    <row r="45" spans="2:7" ht="12.75" customHeight="1">
      <c r="B45" s="296"/>
      <c r="C45" s="179"/>
      <c r="D45" s="180"/>
      <c r="E45" s="181"/>
      <c r="F45" s="325"/>
    </row>
    <row r="46" spans="2:7" ht="12.75" customHeight="1">
      <c r="B46" s="296"/>
      <c r="C46" s="239" t="s">
        <v>314</v>
      </c>
      <c r="D46" s="181"/>
      <c r="E46" s="181"/>
      <c r="F46" s="325"/>
    </row>
    <row r="47" spans="2:7" ht="12.75" customHeight="1">
      <c r="B47" s="296"/>
      <c r="C47" s="179" t="s">
        <v>322</v>
      </c>
      <c r="D47" s="149"/>
      <c r="E47" s="210"/>
      <c r="F47" s="326"/>
      <c r="G47" s="212"/>
    </row>
    <row r="48" spans="2:7" ht="12.75" customHeight="1">
      <c r="B48" s="302"/>
      <c r="C48" s="179" t="s">
        <v>323</v>
      </c>
      <c r="D48" s="155"/>
      <c r="E48" s="155"/>
      <c r="F48" s="331"/>
    </row>
    <row r="49" spans="2:6" ht="12.75" customHeight="1">
      <c r="B49" s="302"/>
      <c r="C49" s="179" t="s">
        <v>324</v>
      </c>
      <c r="D49" s="155"/>
      <c r="E49" s="155"/>
      <c r="F49" s="331"/>
    </row>
    <row r="50" spans="2:6" ht="12.75" customHeight="1">
      <c r="B50" s="299"/>
      <c r="C50" s="304"/>
      <c r="D50" s="300"/>
      <c r="E50" s="300"/>
      <c r="F50" s="327"/>
    </row>
    <row r="51" spans="2:6" ht="12.75" customHeight="1">
      <c r="B51" s="189"/>
      <c r="C51" s="156"/>
      <c r="D51" s="155"/>
      <c r="E51" s="155"/>
      <c r="F51" s="155"/>
    </row>
    <row r="52" spans="2:6" ht="12.75" customHeight="1">
      <c r="B52" s="189"/>
      <c r="C52" s="156"/>
      <c r="D52" s="155"/>
      <c r="E52" s="155"/>
      <c r="F52" s="155"/>
    </row>
    <row r="53" spans="2:6" ht="12.75" customHeight="1">
      <c r="B53" s="189"/>
      <c r="C53" s="156"/>
      <c r="D53" s="155"/>
      <c r="E53" s="155"/>
      <c r="F53" s="155"/>
    </row>
    <row r="54" spans="2:6" ht="12.75" customHeight="1">
      <c r="B54" s="189"/>
      <c r="C54" s="156"/>
      <c r="D54" s="155"/>
      <c r="E54" s="155"/>
      <c r="F54" s="155"/>
    </row>
    <row r="55" spans="2:6" ht="12.75" customHeight="1">
      <c r="B55" s="189"/>
      <c r="C55" s="156"/>
      <c r="D55" s="155"/>
      <c r="E55" s="155"/>
      <c r="F55" s="155"/>
    </row>
    <row r="56" spans="2:6" ht="12.75" customHeight="1">
      <c r="B56" s="189"/>
      <c r="C56" s="156"/>
      <c r="D56" s="155"/>
      <c r="E56" s="155"/>
      <c r="F56" s="155"/>
    </row>
    <row r="57" spans="2:6" ht="12.75" customHeight="1">
      <c r="B57" s="189"/>
      <c r="C57" s="156"/>
      <c r="D57" s="155"/>
      <c r="E57" s="155"/>
      <c r="F57" s="155"/>
    </row>
    <row r="58" spans="2:6" ht="12.75" customHeight="1">
      <c r="B58" s="189"/>
      <c r="C58" s="156"/>
      <c r="D58" s="155"/>
      <c r="E58" s="155"/>
      <c r="F58" s="155"/>
    </row>
    <row r="59" spans="2:6" ht="12.75" customHeight="1">
      <c r="B59" s="189"/>
      <c r="C59" s="156"/>
      <c r="D59" s="155"/>
      <c r="E59" s="155"/>
      <c r="F59" s="155"/>
    </row>
    <row r="60" spans="2:6" ht="12.75" customHeight="1">
      <c r="B60" s="189"/>
      <c r="C60" s="156"/>
      <c r="D60" s="155"/>
      <c r="E60" s="155"/>
      <c r="F60" s="155"/>
    </row>
    <row r="61" spans="2:6" ht="12.75" customHeight="1">
      <c r="B61" s="189"/>
      <c r="C61" s="156"/>
      <c r="D61" s="155"/>
      <c r="E61" s="155"/>
      <c r="F61" s="155"/>
    </row>
    <row r="62" spans="2:6" ht="12.75" customHeight="1">
      <c r="B62" s="189"/>
      <c r="C62" s="156"/>
      <c r="D62" s="155"/>
      <c r="E62" s="155"/>
      <c r="F62" s="155"/>
    </row>
    <row r="63" spans="2:6" ht="12.75" customHeight="1">
      <c r="B63" s="189"/>
      <c r="C63" s="156"/>
      <c r="D63" s="155"/>
      <c r="E63" s="155"/>
      <c r="F63" s="155"/>
    </row>
    <row r="64" spans="2:6" ht="12.75" customHeight="1">
      <c r="B64" s="189"/>
      <c r="C64" s="156"/>
      <c r="D64" s="155"/>
      <c r="E64" s="155"/>
      <c r="F64" s="155"/>
    </row>
    <row r="65" spans="2:6" ht="12.75" customHeight="1">
      <c r="B65" s="189"/>
      <c r="C65" s="156"/>
      <c r="D65" s="155"/>
      <c r="E65" s="155"/>
      <c r="F65" s="155"/>
    </row>
    <row r="66" spans="2:6" ht="12.75" customHeight="1">
      <c r="B66" s="189"/>
      <c r="C66" s="156"/>
      <c r="D66" s="155"/>
      <c r="E66" s="155"/>
      <c r="F66" s="155"/>
    </row>
    <row r="67" spans="2:6" ht="12.75" customHeight="1">
      <c r="B67" s="189"/>
      <c r="C67" s="156"/>
      <c r="D67" s="155"/>
      <c r="E67" s="155"/>
      <c r="F67" s="155"/>
    </row>
    <row r="68" spans="2:6" ht="12.75" customHeight="1">
      <c r="B68" s="189"/>
      <c r="C68" s="156"/>
      <c r="D68" s="155"/>
      <c r="E68" s="155"/>
      <c r="F68" s="155"/>
    </row>
    <row r="69" spans="2:6" ht="12.75" customHeight="1">
      <c r="B69" s="189"/>
      <c r="C69" s="156"/>
      <c r="D69" s="155"/>
      <c r="E69" s="155"/>
      <c r="F69" s="155"/>
    </row>
    <row r="70" spans="2:6" ht="12.75" customHeight="1">
      <c r="B70" s="189"/>
      <c r="C70" s="156"/>
      <c r="D70" s="155"/>
      <c r="E70" s="155"/>
      <c r="F70" s="155"/>
    </row>
    <row r="71" spans="2:6" ht="12.75" customHeight="1">
      <c r="B71" s="189"/>
      <c r="C71" s="157"/>
      <c r="D71" s="154"/>
      <c r="E71" s="154"/>
      <c r="F71" s="154"/>
    </row>
    <row r="72" spans="2:6" ht="12.75" customHeight="1">
      <c r="B72" s="189"/>
      <c r="C72" s="157"/>
      <c r="D72" s="154"/>
      <c r="E72" s="154"/>
      <c r="F72" s="154"/>
    </row>
    <row r="73" spans="2:6" ht="12.75" customHeight="1">
      <c r="B73" s="189"/>
      <c r="C73" s="157"/>
      <c r="D73" s="154"/>
      <c r="E73" s="154"/>
      <c r="F73" s="154"/>
    </row>
    <row r="74" spans="2:6" ht="12.75" customHeight="1">
      <c r="B74" s="189"/>
      <c r="C74" s="157"/>
      <c r="D74" s="154"/>
      <c r="E74" s="154"/>
      <c r="F74" s="154"/>
    </row>
    <row r="75" spans="2:6" ht="12.75" customHeight="1">
      <c r="B75" s="189"/>
      <c r="C75" s="157"/>
      <c r="D75" s="154"/>
      <c r="E75" s="154"/>
      <c r="F75" s="154"/>
    </row>
    <row r="76" spans="2:6" ht="12.75" customHeight="1">
      <c r="B76" s="189"/>
      <c r="C76" s="157"/>
      <c r="D76" s="154"/>
      <c r="E76" s="154"/>
      <c r="F76" s="154"/>
    </row>
    <row r="77" spans="2:6" ht="12.75" customHeight="1">
      <c r="B77" s="189"/>
      <c r="C77" s="157"/>
      <c r="D77" s="154"/>
      <c r="E77" s="154"/>
      <c r="F77" s="154"/>
    </row>
    <row r="78" spans="2:6" ht="12.75" customHeight="1">
      <c r="B78" s="189"/>
      <c r="C78" s="157"/>
      <c r="D78" s="154"/>
      <c r="E78" s="154"/>
      <c r="F78" s="154"/>
    </row>
    <row r="79" spans="2:6" ht="12.75" customHeight="1">
      <c r="B79" s="189"/>
      <c r="C79" s="157"/>
      <c r="D79" s="154"/>
      <c r="E79" s="154"/>
      <c r="F79" s="154"/>
    </row>
    <row r="80" spans="2:6" ht="12.75" customHeight="1">
      <c r="B80" s="189"/>
      <c r="C80" s="157"/>
      <c r="D80" s="154"/>
      <c r="E80" s="154"/>
      <c r="F80" s="154"/>
    </row>
    <row r="81" spans="2:6" ht="12.75" customHeight="1">
      <c r="B81" s="189"/>
      <c r="C81" s="157"/>
      <c r="D81" s="154"/>
      <c r="E81" s="154"/>
      <c r="F81" s="154"/>
    </row>
    <row r="82" spans="2:6" ht="12.75" customHeight="1">
      <c r="B82" s="189"/>
      <c r="C82" s="157"/>
      <c r="D82" s="154"/>
      <c r="E82" s="154"/>
      <c r="F82" s="154"/>
    </row>
    <row r="83" spans="2:6" ht="12.75" customHeight="1">
      <c r="B83" s="189"/>
      <c r="C83" s="157"/>
      <c r="D83" s="154"/>
      <c r="E83" s="154"/>
      <c r="F83" s="154"/>
    </row>
    <row r="84" spans="2:6" ht="12.75" customHeight="1">
      <c r="B84" s="189"/>
      <c r="C84" s="157"/>
      <c r="D84" s="154"/>
      <c r="E84" s="154"/>
      <c r="F84" s="154"/>
    </row>
    <row r="85" spans="2:6" ht="12.75" customHeight="1">
      <c r="B85" s="189"/>
      <c r="C85" s="157"/>
      <c r="D85" s="154"/>
      <c r="E85" s="154"/>
      <c r="F85" s="154"/>
    </row>
    <row r="86" spans="2:6" ht="12.75" customHeight="1">
      <c r="B86" s="189"/>
      <c r="C86" s="157"/>
      <c r="D86" s="154"/>
      <c r="E86" s="154"/>
      <c r="F86" s="154"/>
    </row>
    <row r="87" spans="2:6" ht="12.75" customHeight="1">
      <c r="B87" s="189"/>
      <c r="C87" s="157"/>
      <c r="D87" s="154"/>
      <c r="E87" s="154"/>
      <c r="F87" s="154"/>
    </row>
    <row r="88" spans="2:6" ht="12.75" customHeight="1">
      <c r="B88" s="188"/>
      <c r="C88" s="157"/>
      <c r="D88" s="154"/>
      <c r="E88" s="154"/>
      <c r="F88" s="154"/>
    </row>
    <row r="89" spans="2:6" ht="12.75" customHeight="1">
      <c r="B89" s="188"/>
      <c r="C89" s="157"/>
      <c r="D89" s="154"/>
      <c r="E89" s="154"/>
      <c r="F89" s="154"/>
    </row>
    <row r="90" spans="2:6" ht="12.75" customHeight="1">
      <c r="B90" s="188"/>
      <c r="C90" s="157"/>
      <c r="D90" s="154"/>
      <c r="E90" s="154"/>
      <c r="F90" s="154"/>
    </row>
    <row r="91" spans="2:6" ht="12.75" customHeight="1">
      <c r="B91" s="188"/>
      <c r="C91" s="157"/>
      <c r="D91" s="154"/>
      <c r="E91" s="154"/>
      <c r="F91" s="154"/>
    </row>
    <row r="92" spans="2:6" ht="12.75" customHeight="1">
      <c r="B92" s="188"/>
      <c r="C92" s="157"/>
      <c r="D92" s="154"/>
      <c r="E92" s="154"/>
      <c r="F92" s="154"/>
    </row>
    <row r="93" spans="2:6" ht="12.75" customHeight="1">
      <c r="B93" s="188"/>
      <c r="C93" s="157"/>
      <c r="D93" s="154"/>
      <c r="E93" s="154"/>
      <c r="F93" s="154"/>
    </row>
    <row r="94" spans="2:6" ht="12.75" customHeight="1">
      <c r="B94" s="188"/>
      <c r="C94" s="150"/>
      <c r="D94" s="149"/>
      <c r="E94" s="149"/>
      <c r="F94" s="149"/>
    </row>
    <row r="95" spans="2:6" ht="12.75" customHeight="1">
      <c r="B95" s="188"/>
      <c r="C95" s="150"/>
      <c r="D95" s="149"/>
      <c r="E95" s="149"/>
      <c r="F95" s="149"/>
    </row>
    <row r="96" spans="2:6" ht="12.75" customHeight="1">
      <c r="B96" s="188"/>
      <c r="C96" s="150"/>
      <c r="D96" s="149"/>
      <c r="E96" s="149"/>
      <c r="F96" s="149"/>
    </row>
    <row r="97" spans="2:6" ht="12.75" customHeight="1">
      <c r="B97" s="188"/>
      <c r="C97" s="150"/>
      <c r="D97" s="149"/>
      <c r="E97" s="149"/>
      <c r="F97" s="149"/>
    </row>
    <row r="98" spans="2:6" ht="12.75" customHeight="1">
      <c r="B98" s="188"/>
      <c r="C98" s="150"/>
      <c r="D98" s="149"/>
      <c r="E98" s="149"/>
      <c r="F98" s="149"/>
    </row>
    <row r="99" spans="2:6" ht="12.75" customHeight="1">
      <c r="B99" s="188"/>
      <c r="C99" s="150"/>
      <c r="D99" s="149"/>
      <c r="E99" s="149"/>
      <c r="F99" s="149"/>
    </row>
    <row r="100" spans="2:6" ht="12.75" customHeight="1">
      <c r="B100" s="188"/>
      <c r="C100" s="150"/>
      <c r="D100" s="149"/>
      <c r="E100" s="149"/>
      <c r="F100" s="149"/>
    </row>
    <row r="101" spans="2:6" ht="12.75" customHeight="1">
      <c r="B101" s="188"/>
      <c r="C101" s="150"/>
      <c r="D101" s="149"/>
      <c r="E101" s="149"/>
      <c r="F101" s="149"/>
    </row>
    <row r="102" spans="2:6" ht="12.75" customHeight="1">
      <c r="B102" s="188"/>
      <c r="C102" s="150"/>
      <c r="D102" s="149"/>
      <c r="E102" s="149"/>
      <c r="F102" s="149"/>
    </row>
    <row r="103" spans="2:6" ht="12.75" customHeight="1">
      <c r="B103" s="188"/>
      <c r="C103" s="150"/>
      <c r="D103" s="149"/>
      <c r="E103" s="149"/>
      <c r="F103" s="149"/>
    </row>
    <row r="104" spans="2:6" ht="12.75" customHeight="1">
      <c r="B104" s="188"/>
      <c r="C104" s="150"/>
      <c r="D104" s="149"/>
      <c r="E104" s="149"/>
      <c r="F104" s="149"/>
    </row>
    <row r="105" spans="2:6" ht="12.75" customHeight="1">
      <c r="B105" s="188"/>
      <c r="C105" s="150"/>
      <c r="D105" s="149"/>
      <c r="E105" s="149"/>
      <c r="F105" s="149"/>
    </row>
    <row r="106" spans="2:6" ht="12.75" customHeight="1"/>
    <row r="107" spans="2:6" ht="12.75" customHeight="1"/>
    <row r="108" spans="2:6" ht="12.75" customHeight="1"/>
    <row r="109" spans="2:6" ht="12.75" customHeight="1"/>
    <row r="110" spans="2:6" ht="12.75" customHeight="1"/>
    <row r="111" spans="2:6" ht="12.75" customHeight="1"/>
    <row r="112" spans="2:6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</sheetData>
  <mergeCells count="4">
    <mergeCell ref="B2:F2"/>
    <mergeCell ref="B3:F3"/>
    <mergeCell ref="B4:F4"/>
    <mergeCell ref="B6:F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portrait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96"/>
  <sheetViews>
    <sheetView showGridLines="0" view="pageBreakPreview" zoomScale="110" zoomScaleNormal="130" zoomScaleSheetLayoutView="110" workbookViewId="0">
      <selection activeCell="D11" sqref="D11"/>
    </sheetView>
  </sheetViews>
  <sheetFormatPr defaultColWidth="9.140625" defaultRowHeight="14.25"/>
  <cols>
    <col min="1" max="1" width="4.140625" style="5" customWidth="1"/>
    <col min="2" max="2" width="5.5703125" style="190" customWidth="1"/>
    <col min="3" max="3" width="57.140625" style="5" customWidth="1"/>
    <col min="4" max="4" width="15.28515625" style="3" customWidth="1"/>
    <col min="5" max="5" width="18.5703125" style="3" customWidth="1"/>
    <col min="6" max="6" width="14.7109375" style="3" customWidth="1"/>
    <col min="7" max="7" width="16.85546875" style="5" customWidth="1"/>
    <col min="8" max="8" width="13.7109375" style="5" bestFit="1" customWidth="1"/>
    <col min="9" max="16384" width="9.140625" style="5"/>
  </cols>
  <sheetData>
    <row r="1" spans="2:9" ht="51" customHeight="1">
      <c r="B1" s="320"/>
      <c r="C1" s="321"/>
      <c r="D1" s="321"/>
      <c r="E1" s="321"/>
      <c r="F1" s="321"/>
      <c r="G1" s="322"/>
      <c r="H1" s="152"/>
      <c r="I1" s="152"/>
    </row>
    <row r="2" spans="2:9" ht="31.5" customHeight="1">
      <c r="B2" s="444" t="s">
        <v>337</v>
      </c>
      <c r="C2" s="445"/>
      <c r="D2" s="445"/>
      <c r="E2" s="445"/>
      <c r="F2" s="445"/>
      <c r="G2" s="446"/>
      <c r="H2" s="216"/>
      <c r="I2" s="216"/>
    </row>
    <row r="3" spans="2:9" ht="15" customHeight="1">
      <c r="B3" s="447" t="s">
        <v>266</v>
      </c>
      <c r="C3" s="448"/>
      <c r="D3" s="448"/>
      <c r="E3" s="448"/>
      <c r="F3" s="448"/>
      <c r="G3" s="449"/>
      <c r="H3" s="153"/>
      <c r="I3" s="153"/>
    </row>
    <row r="4" spans="2:9" ht="16.5" customHeight="1">
      <c r="B4" s="447" t="s">
        <v>340</v>
      </c>
      <c r="C4" s="448"/>
      <c r="D4" s="448"/>
      <c r="E4" s="448"/>
      <c r="F4" s="448"/>
      <c r="G4" s="449"/>
      <c r="H4" s="153"/>
      <c r="I4" s="153"/>
    </row>
    <row r="5" spans="2:9" ht="12.75" customHeight="1">
      <c r="B5" s="339" t="s">
        <v>260</v>
      </c>
      <c r="C5" s="342" t="str">
        <f ca="1">TEXT(TODAY(),"dd ""de"" mmmm ""de"" aaaa")</f>
        <v>14 de julho de 2026</v>
      </c>
      <c r="D5" s="340"/>
      <c r="E5" s="340"/>
      <c r="F5" s="340"/>
      <c r="G5" s="341"/>
      <c r="H5" s="153"/>
      <c r="I5" s="153"/>
    </row>
    <row r="6" spans="2:9" ht="12.75" customHeight="1">
      <c r="B6" s="450" t="s">
        <v>347</v>
      </c>
      <c r="C6" s="451"/>
      <c r="D6" s="451"/>
      <c r="E6" s="451"/>
      <c r="F6" s="451"/>
      <c r="G6" s="452"/>
      <c r="H6" s="147"/>
      <c r="I6" s="147"/>
    </row>
    <row r="7" spans="2:9" ht="12.75">
      <c r="B7" s="289"/>
      <c r="C7" s="150"/>
      <c r="D7" s="149"/>
      <c r="E7" s="149"/>
      <c r="F7" s="149"/>
      <c r="G7" s="290"/>
    </row>
    <row r="8" spans="2:9" ht="12.75" customHeight="1">
      <c r="B8" s="291" t="s">
        <v>263</v>
      </c>
      <c r="C8" s="185" t="s">
        <v>5</v>
      </c>
      <c r="D8" s="191" t="s">
        <v>213</v>
      </c>
      <c r="E8" s="191" t="s">
        <v>222</v>
      </c>
      <c r="F8" s="167"/>
      <c r="G8" s="292"/>
    </row>
    <row r="9" spans="2:9" ht="12.75" customHeight="1">
      <c r="B9" s="293"/>
      <c r="C9" s="184" t="s">
        <v>304</v>
      </c>
      <c r="D9" s="256"/>
      <c r="E9" s="183" t="s">
        <v>208</v>
      </c>
      <c r="F9" s="167"/>
      <c r="G9" s="292"/>
    </row>
    <row r="10" spans="2:9" ht="12.75" customHeight="1">
      <c r="B10" s="293"/>
      <c r="C10" s="184" t="s">
        <v>309</v>
      </c>
      <c r="D10" s="257"/>
      <c r="E10" s="183" t="s">
        <v>310</v>
      </c>
      <c r="F10" s="167"/>
      <c r="G10" s="292"/>
    </row>
    <row r="11" spans="2:9" ht="12.75" customHeight="1">
      <c r="B11" s="293"/>
      <c r="C11" s="184" t="s">
        <v>305</v>
      </c>
      <c r="D11" s="208"/>
      <c r="E11" s="183" t="s">
        <v>306</v>
      </c>
      <c r="F11" s="167"/>
      <c r="G11" s="292"/>
    </row>
    <row r="12" spans="2:9" ht="12.75" customHeight="1">
      <c r="B12" s="293"/>
      <c r="C12" s="161"/>
      <c r="D12" s="167"/>
      <c r="E12" s="167"/>
      <c r="F12" s="167"/>
      <c r="G12" s="292"/>
    </row>
    <row r="13" spans="2:9" ht="12.75" customHeight="1">
      <c r="B13" s="291" t="s">
        <v>267</v>
      </c>
      <c r="C13" s="185" t="s">
        <v>307</v>
      </c>
      <c r="D13" s="191" t="s">
        <v>213</v>
      </c>
      <c r="E13" s="191" t="s">
        <v>222</v>
      </c>
      <c r="F13" s="167"/>
      <c r="G13" s="292"/>
    </row>
    <row r="14" spans="2:9" ht="12.75" customHeight="1">
      <c r="B14" s="294"/>
      <c r="C14" s="184" t="s">
        <v>308</v>
      </c>
      <c r="D14" s="244"/>
      <c r="E14" s="183" t="s">
        <v>220</v>
      </c>
      <c r="F14" s="169"/>
      <c r="G14" s="295"/>
    </row>
    <row r="15" spans="2:9" ht="12.75" customHeight="1">
      <c r="B15" s="294"/>
      <c r="C15" s="184" t="s">
        <v>311</v>
      </c>
      <c r="D15" s="208"/>
      <c r="E15" s="183" t="s">
        <v>276</v>
      </c>
      <c r="F15" s="167"/>
      <c r="G15" s="292"/>
    </row>
    <row r="16" spans="2:9" ht="12.75" customHeight="1">
      <c r="B16" s="294"/>
      <c r="C16" s="171"/>
      <c r="D16" s="172"/>
      <c r="E16" s="167"/>
      <c r="F16" s="167"/>
      <c r="G16" s="292"/>
    </row>
    <row r="17" spans="2:8" ht="12.75" customHeight="1">
      <c r="B17" s="296"/>
      <c r="C17" s="179"/>
      <c r="D17" s="181"/>
      <c r="E17" s="181"/>
      <c r="F17" s="181"/>
      <c r="G17" s="297"/>
    </row>
    <row r="18" spans="2:8" ht="12.75" customHeight="1">
      <c r="B18" s="296"/>
      <c r="C18" s="239" t="s">
        <v>314</v>
      </c>
      <c r="D18" s="149"/>
      <c r="E18" s="210"/>
      <c r="F18" s="210"/>
      <c r="G18" s="298"/>
      <c r="H18" s="212"/>
    </row>
    <row r="19" spans="2:8" ht="27" customHeight="1">
      <c r="B19" s="296"/>
      <c r="C19" s="455" t="s">
        <v>315</v>
      </c>
      <c r="D19" s="455"/>
      <c r="E19" s="455"/>
      <c r="F19" s="455"/>
      <c r="G19" s="456"/>
    </row>
    <row r="20" spans="2:8" ht="12.75" customHeight="1">
      <c r="B20" s="337"/>
      <c r="C20" s="304"/>
      <c r="D20" s="300"/>
      <c r="E20" s="300"/>
      <c r="F20" s="300"/>
      <c r="G20" s="301"/>
    </row>
    <row r="21" spans="2:8" ht="12.75" customHeight="1">
      <c r="B21" s="189"/>
      <c r="C21" s="156"/>
      <c r="D21" s="155"/>
      <c r="E21" s="155"/>
      <c r="F21" s="155"/>
      <c r="G21" s="156"/>
    </row>
    <row r="22" spans="2:8" ht="12.75" customHeight="1">
      <c r="B22" s="189"/>
      <c r="C22" s="156"/>
      <c r="D22" s="155"/>
      <c r="E22" s="155"/>
      <c r="F22" s="155"/>
      <c r="G22" s="156"/>
    </row>
    <row r="23" spans="2:8" ht="12.75" customHeight="1">
      <c r="B23" s="189"/>
      <c r="C23" s="156"/>
      <c r="D23" s="155"/>
      <c r="E23" s="155"/>
      <c r="F23" s="155"/>
      <c r="G23" s="213"/>
    </row>
    <row r="24" spans="2:8" ht="12.75" customHeight="1">
      <c r="B24" s="189"/>
      <c r="C24" s="156"/>
      <c r="D24" s="155"/>
      <c r="E24" s="155"/>
      <c r="F24" s="155"/>
      <c r="G24" s="156"/>
    </row>
    <row r="25" spans="2:8" ht="12.75" customHeight="1">
      <c r="B25" s="189"/>
      <c r="C25" s="156"/>
      <c r="D25" s="155"/>
      <c r="E25" s="155"/>
      <c r="F25" s="155"/>
      <c r="G25" s="156"/>
    </row>
    <row r="26" spans="2:8" ht="12.75" customHeight="1">
      <c r="B26" s="189"/>
      <c r="C26" s="156"/>
      <c r="D26" s="155"/>
      <c r="E26" s="155"/>
      <c r="F26" s="155"/>
      <c r="G26" s="156"/>
    </row>
    <row r="27" spans="2:8" ht="12.75" customHeight="1">
      <c r="B27" s="189"/>
      <c r="C27" s="156"/>
      <c r="D27" s="155"/>
      <c r="E27" s="155"/>
      <c r="F27" s="155"/>
      <c r="G27" s="156"/>
    </row>
    <row r="28" spans="2:8" ht="12.75" customHeight="1">
      <c r="B28" s="189"/>
      <c r="C28" s="156"/>
      <c r="D28" s="155"/>
      <c r="E28" s="155"/>
      <c r="F28" s="155"/>
      <c r="G28" s="156"/>
    </row>
    <row r="29" spans="2:8" ht="12.75" customHeight="1">
      <c r="B29" s="189"/>
      <c r="C29" s="156"/>
      <c r="D29" s="155"/>
      <c r="E29" s="155"/>
      <c r="F29" s="155"/>
      <c r="G29" s="156"/>
    </row>
    <row r="30" spans="2:8" ht="12.75" customHeight="1">
      <c r="B30" s="189"/>
      <c r="C30" s="156"/>
      <c r="D30" s="155"/>
      <c r="E30" s="155"/>
      <c r="F30" s="155"/>
      <c r="G30" s="156"/>
    </row>
    <row r="31" spans="2:8" ht="12.75" customHeight="1">
      <c r="B31" s="189"/>
      <c r="C31" s="156"/>
      <c r="D31" s="155"/>
      <c r="E31" s="155"/>
      <c r="F31" s="155"/>
      <c r="G31" s="156"/>
    </row>
    <row r="32" spans="2:8" ht="12.75" customHeight="1">
      <c r="B32" s="189"/>
      <c r="C32" s="156"/>
      <c r="D32" s="155"/>
      <c r="E32" s="155"/>
      <c r="F32" s="155"/>
      <c r="G32" s="156"/>
    </row>
    <row r="33" spans="2:7" ht="12.75" customHeight="1">
      <c r="B33" s="189"/>
      <c r="C33" s="156"/>
      <c r="D33" s="155"/>
      <c r="E33" s="155"/>
      <c r="F33" s="155"/>
      <c r="G33" s="156"/>
    </row>
    <row r="34" spans="2:7" ht="12.75" customHeight="1">
      <c r="B34" s="189"/>
      <c r="C34" s="156"/>
      <c r="D34" s="155"/>
      <c r="E34" s="155"/>
      <c r="F34" s="155"/>
      <c r="G34" s="156"/>
    </row>
    <row r="35" spans="2:7" ht="12.75" customHeight="1">
      <c r="B35" s="189"/>
      <c r="C35" s="156"/>
      <c r="D35" s="155"/>
      <c r="E35" s="155"/>
      <c r="F35" s="155"/>
      <c r="G35" s="156"/>
    </row>
    <row r="36" spans="2:7" ht="12.75" customHeight="1">
      <c r="B36" s="189"/>
      <c r="C36" s="156"/>
      <c r="D36" s="155"/>
      <c r="E36" s="155"/>
      <c r="F36" s="155"/>
      <c r="G36" s="156"/>
    </row>
    <row r="37" spans="2:7" ht="12.75" customHeight="1">
      <c r="B37" s="189"/>
      <c r="C37" s="156"/>
      <c r="D37" s="155"/>
      <c r="E37" s="155"/>
      <c r="F37" s="155"/>
      <c r="G37" s="156"/>
    </row>
    <row r="38" spans="2:7" ht="12.75" customHeight="1">
      <c r="B38" s="189"/>
      <c r="C38" s="156"/>
      <c r="D38" s="155"/>
      <c r="E38" s="155"/>
      <c r="F38" s="155"/>
      <c r="G38" s="156"/>
    </row>
    <row r="39" spans="2:7" ht="12.75" customHeight="1">
      <c r="B39" s="189"/>
      <c r="C39" s="156"/>
      <c r="D39" s="155"/>
      <c r="E39" s="155"/>
      <c r="F39" s="155"/>
      <c r="G39" s="156"/>
    </row>
    <row r="40" spans="2:7" ht="12.75" customHeight="1">
      <c r="B40" s="189"/>
      <c r="C40" s="156"/>
      <c r="D40" s="155"/>
      <c r="E40" s="155"/>
      <c r="F40" s="155"/>
      <c r="G40" s="156"/>
    </row>
    <row r="41" spans="2:7" ht="12.75" customHeight="1">
      <c r="B41" s="189"/>
      <c r="C41" s="156"/>
      <c r="D41" s="155"/>
      <c r="E41" s="155"/>
      <c r="F41" s="155"/>
      <c r="G41" s="156"/>
    </row>
    <row r="42" spans="2:7" ht="12.75" customHeight="1">
      <c r="B42" s="189"/>
      <c r="C42" s="157"/>
      <c r="D42" s="154"/>
      <c r="E42" s="154"/>
      <c r="F42" s="154"/>
      <c r="G42" s="157"/>
    </row>
    <row r="43" spans="2:7" ht="12.75" customHeight="1">
      <c r="B43" s="189"/>
      <c r="C43" s="157"/>
      <c r="D43" s="154"/>
      <c r="E43" s="154"/>
      <c r="F43" s="154"/>
      <c r="G43" s="157"/>
    </row>
    <row r="44" spans="2:7" ht="12.75" customHeight="1">
      <c r="B44" s="189"/>
      <c r="C44" s="157"/>
      <c r="D44" s="154"/>
      <c r="E44" s="154"/>
      <c r="F44" s="154"/>
      <c r="G44" s="157"/>
    </row>
    <row r="45" spans="2:7" ht="12.75" customHeight="1">
      <c r="B45" s="189"/>
      <c r="C45" s="157"/>
      <c r="D45" s="154"/>
      <c r="E45" s="154"/>
      <c r="F45" s="154"/>
      <c r="G45" s="157"/>
    </row>
    <row r="46" spans="2:7" ht="12.75" customHeight="1">
      <c r="B46" s="189"/>
      <c r="C46" s="157"/>
      <c r="D46" s="154"/>
      <c r="E46" s="154"/>
      <c r="F46" s="154"/>
      <c r="G46" s="157"/>
    </row>
    <row r="47" spans="2:7" ht="12.75" customHeight="1">
      <c r="B47" s="189"/>
      <c r="C47" s="157"/>
      <c r="D47" s="154"/>
      <c r="E47" s="154"/>
      <c r="F47" s="154"/>
      <c r="G47" s="157"/>
    </row>
    <row r="48" spans="2:7" ht="12.75" customHeight="1">
      <c r="B48" s="189"/>
      <c r="C48" s="157"/>
      <c r="D48" s="154"/>
      <c r="E48" s="154"/>
      <c r="F48" s="154"/>
      <c r="G48" s="157"/>
    </row>
    <row r="49" spans="2:7" ht="12.75" customHeight="1">
      <c r="B49" s="189"/>
      <c r="C49" s="157"/>
      <c r="D49" s="154"/>
      <c r="E49" s="154"/>
      <c r="F49" s="154"/>
      <c r="G49" s="157"/>
    </row>
    <row r="50" spans="2:7" ht="12.75" customHeight="1">
      <c r="B50" s="189"/>
      <c r="C50" s="157"/>
      <c r="D50" s="154"/>
      <c r="E50" s="154"/>
      <c r="F50" s="154"/>
      <c r="G50" s="157"/>
    </row>
    <row r="51" spans="2:7" ht="12.75" customHeight="1">
      <c r="B51" s="189"/>
      <c r="C51" s="157"/>
      <c r="D51" s="154"/>
      <c r="E51" s="154"/>
      <c r="F51" s="154"/>
      <c r="G51" s="157"/>
    </row>
    <row r="52" spans="2:7" ht="12.75" customHeight="1">
      <c r="B52" s="189"/>
      <c r="C52" s="157"/>
      <c r="D52" s="154"/>
      <c r="E52" s="154"/>
      <c r="F52" s="154"/>
      <c r="G52" s="157"/>
    </row>
    <row r="53" spans="2:7" ht="12.75" customHeight="1">
      <c r="B53" s="189"/>
      <c r="C53" s="157"/>
      <c r="D53" s="154"/>
      <c r="E53" s="154"/>
      <c r="F53" s="154"/>
      <c r="G53" s="157"/>
    </row>
    <row r="54" spans="2:7" ht="12.75" customHeight="1">
      <c r="B54" s="189"/>
      <c r="C54" s="157"/>
      <c r="D54" s="154"/>
      <c r="E54" s="154"/>
      <c r="F54" s="154"/>
      <c r="G54" s="157"/>
    </row>
    <row r="55" spans="2:7" ht="12.75" customHeight="1">
      <c r="B55" s="189"/>
      <c r="C55" s="157"/>
      <c r="D55" s="154"/>
      <c r="E55" s="154"/>
      <c r="F55" s="154"/>
      <c r="G55" s="157"/>
    </row>
    <row r="56" spans="2:7" ht="12.75" customHeight="1">
      <c r="B56" s="189"/>
      <c r="C56" s="157"/>
      <c r="D56" s="154"/>
      <c r="E56" s="154"/>
      <c r="F56" s="154"/>
      <c r="G56" s="157"/>
    </row>
    <row r="57" spans="2:7" ht="12.75" customHeight="1">
      <c r="B57" s="189"/>
      <c r="C57" s="157"/>
      <c r="D57" s="154"/>
      <c r="E57" s="154"/>
      <c r="F57" s="154"/>
      <c r="G57" s="157"/>
    </row>
    <row r="58" spans="2:7" ht="12.75" customHeight="1">
      <c r="B58" s="189"/>
      <c r="C58" s="157"/>
      <c r="D58" s="154"/>
      <c r="E58" s="154"/>
      <c r="F58" s="154"/>
      <c r="G58" s="157"/>
    </row>
    <row r="59" spans="2:7" ht="12.75" customHeight="1">
      <c r="B59" s="188"/>
      <c r="C59" s="157"/>
      <c r="D59" s="154"/>
      <c r="E59" s="154"/>
      <c r="F59" s="154"/>
      <c r="G59" s="157"/>
    </row>
    <row r="60" spans="2:7" ht="12.75" customHeight="1">
      <c r="B60" s="188"/>
      <c r="C60" s="157"/>
      <c r="D60" s="154"/>
      <c r="E60" s="154"/>
      <c r="F60" s="154"/>
      <c r="G60" s="157"/>
    </row>
    <row r="61" spans="2:7" ht="12.75" customHeight="1">
      <c r="B61" s="188"/>
      <c r="C61" s="157"/>
      <c r="D61" s="154"/>
      <c r="E61" s="154"/>
      <c r="F61" s="154"/>
      <c r="G61" s="157"/>
    </row>
    <row r="62" spans="2:7" ht="12.75" customHeight="1">
      <c r="B62" s="188"/>
      <c r="C62" s="157"/>
      <c r="D62" s="154"/>
      <c r="E62" s="154"/>
      <c r="F62" s="154"/>
      <c r="G62" s="157"/>
    </row>
    <row r="63" spans="2:7" ht="12.75" customHeight="1">
      <c r="B63" s="188"/>
      <c r="C63" s="157"/>
      <c r="D63" s="154"/>
      <c r="E63" s="154"/>
      <c r="F63" s="154"/>
      <c r="G63" s="157"/>
    </row>
    <row r="64" spans="2:7" ht="12.75" customHeight="1">
      <c r="B64" s="188"/>
      <c r="C64" s="157"/>
      <c r="D64" s="154"/>
      <c r="E64" s="154"/>
      <c r="F64" s="154"/>
      <c r="G64" s="157"/>
    </row>
    <row r="65" spans="2:7" ht="12.75" customHeight="1">
      <c r="B65" s="188"/>
      <c r="C65" s="150"/>
      <c r="D65" s="149"/>
      <c r="E65" s="149"/>
      <c r="F65" s="149"/>
      <c r="G65" s="150"/>
    </row>
    <row r="66" spans="2:7" ht="12.75" customHeight="1">
      <c r="B66" s="188"/>
      <c r="C66" s="150"/>
      <c r="D66" s="149"/>
      <c r="E66" s="149"/>
      <c r="F66" s="149"/>
      <c r="G66" s="150"/>
    </row>
    <row r="67" spans="2:7" ht="12.75" customHeight="1">
      <c r="B67" s="188"/>
      <c r="C67" s="150"/>
      <c r="D67" s="149"/>
      <c r="E67" s="149"/>
      <c r="F67" s="149"/>
      <c r="G67" s="150"/>
    </row>
    <row r="68" spans="2:7" ht="12.75" customHeight="1">
      <c r="B68" s="188"/>
      <c r="C68" s="150"/>
      <c r="D68" s="149"/>
      <c r="E68" s="149"/>
      <c r="F68" s="149"/>
      <c r="G68" s="150"/>
    </row>
    <row r="69" spans="2:7" ht="12.75" customHeight="1">
      <c r="B69" s="188"/>
      <c r="C69" s="150"/>
      <c r="D69" s="149"/>
      <c r="E69" s="149"/>
      <c r="F69" s="149"/>
      <c r="G69" s="150"/>
    </row>
    <row r="70" spans="2:7" ht="12.75" customHeight="1">
      <c r="B70" s="188"/>
      <c r="C70" s="150"/>
      <c r="D70" s="149"/>
      <c r="E70" s="149"/>
      <c r="F70" s="149"/>
      <c r="G70" s="150"/>
    </row>
    <row r="71" spans="2:7" ht="12.75" customHeight="1">
      <c r="B71" s="188"/>
      <c r="C71" s="150"/>
      <c r="D71" s="149"/>
      <c r="E71" s="149"/>
      <c r="F71" s="149"/>
      <c r="G71" s="150"/>
    </row>
    <row r="72" spans="2:7" ht="12.75" customHeight="1">
      <c r="B72" s="188"/>
      <c r="C72" s="150"/>
      <c r="D72" s="149"/>
      <c r="E72" s="149"/>
      <c r="F72" s="149"/>
      <c r="G72" s="150"/>
    </row>
    <row r="73" spans="2:7" ht="12.75" customHeight="1">
      <c r="B73" s="188"/>
      <c r="C73" s="150"/>
      <c r="D73" s="149"/>
      <c r="E73" s="149"/>
      <c r="F73" s="149"/>
      <c r="G73" s="150"/>
    </row>
    <row r="74" spans="2:7" ht="12.75" customHeight="1">
      <c r="B74" s="188"/>
      <c r="C74" s="150"/>
      <c r="D74" s="149"/>
      <c r="E74" s="149"/>
      <c r="F74" s="149"/>
      <c r="G74" s="150"/>
    </row>
    <row r="75" spans="2:7" ht="12.75" customHeight="1">
      <c r="B75" s="188"/>
      <c r="C75" s="150"/>
      <c r="D75" s="149"/>
      <c r="E75" s="149"/>
      <c r="F75" s="149"/>
      <c r="G75" s="150"/>
    </row>
    <row r="76" spans="2:7" ht="12.75" customHeight="1">
      <c r="B76" s="188"/>
      <c r="C76" s="150"/>
      <c r="D76" s="149"/>
      <c r="E76" s="149"/>
      <c r="F76" s="149"/>
      <c r="G76" s="150"/>
    </row>
    <row r="77" spans="2:7" ht="12.75" customHeight="1"/>
    <row r="78" spans="2:7" ht="12.75" customHeight="1"/>
    <row r="79" spans="2:7" ht="12.75" customHeight="1"/>
    <row r="80" spans="2:7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</sheetData>
  <mergeCells count="5">
    <mergeCell ref="C19:G19"/>
    <mergeCell ref="B2:G2"/>
    <mergeCell ref="B3:G3"/>
    <mergeCell ref="B4:G4"/>
    <mergeCell ref="B6:G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horizontalDpi="4294967293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14"/>
  <sheetViews>
    <sheetView showGridLines="0" view="pageBreakPreview" zoomScale="110" zoomScaleNormal="130" zoomScaleSheetLayoutView="110" workbookViewId="0">
      <selection activeCell="D31" sqref="D31"/>
    </sheetView>
  </sheetViews>
  <sheetFormatPr defaultColWidth="9.140625" defaultRowHeight="14.25"/>
  <cols>
    <col min="1" max="1" width="4.140625" style="5" customWidth="1"/>
    <col min="2" max="2" width="5.5703125" style="190" customWidth="1"/>
    <col min="3" max="3" width="57.140625" style="5" customWidth="1"/>
    <col min="4" max="4" width="15.28515625" style="3" customWidth="1"/>
    <col min="5" max="5" width="14.7109375" style="3" customWidth="1"/>
    <col min="6" max="7" width="9.140625" style="5"/>
    <col min="8" max="9" width="9.140625" style="5" customWidth="1"/>
    <col min="10" max="16384" width="9.140625" style="5"/>
  </cols>
  <sheetData>
    <row r="1" spans="2:5" ht="51" customHeight="1">
      <c r="B1" s="206"/>
      <c r="C1" s="207"/>
      <c r="D1" s="207"/>
      <c r="E1" s="332"/>
    </row>
    <row r="2" spans="2:5" ht="29.25" customHeight="1">
      <c r="B2" s="457" t="s">
        <v>349</v>
      </c>
      <c r="C2" s="457"/>
      <c r="D2" s="457"/>
      <c r="E2" s="457"/>
    </row>
    <row r="3" spans="2:5" ht="15" customHeight="1">
      <c r="B3" s="458" t="s">
        <v>266</v>
      </c>
      <c r="C3" s="458"/>
      <c r="D3" s="458"/>
      <c r="E3" s="458"/>
    </row>
    <row r="4" spans="2:5" ht="16.5" customHeight="1">
      <c r="B4" s="458" t="s">
        <v>340</v>
      </c>
      <c r="C4" s="458"/>
      <c r="D4" s="458"/>
      <c r="E4" s="458"/>
    </row>
    <row r="5" spans="2:5" ht="12.75" customHeight="1">
      <c r="B5" s="339" t="s">
        <v>260</v>
      </c>
      <c r="C5" s="460" t="str">
        <f ca="1">TEXT(TODAY(),"dd ""de"" mmmm ""de"" aaaa")</f>
        <v>14 de julho de 2026</v>
      </c>
      <c r="D5" s="453"/>
      <c r="E5" s="454"/>
    </row>
    <row r="6" spans="2:5" ht="12.75" customHeight="1">
      <c r="B6" s="459" t="s">
        <v>348</v>
      </c>
      <c r="C6" s="459"/>
      <c r="D6" s="459"/>
      <c r="E6" s="459"/>
    </row>
    <row r="7" spans="2:5" ht="12.75" customHeight="1">
      <c r="B7" s="306"/>
      <c r="C7" s="150"/>
      <c r="D7" s="167"/>
      <c r="E7" s="182"/>
    </row>
    <row r="8" spans="2:5" ht="12.75" customHeight="1">
      <c r="B8" s="307"/>
      <c r="C8" s="236"/>
      <c r="D8" s="236"/>
      <c r="E8" s="333"/>
    </row>
    <row r="9" spans="2:5" ht="12.75" customHeight="1">
      <c r="B9" s="308"/>
      <c r="C9" s="185" t="s">
        <v>281</v>
      </c>
      <c r="D9" s="191" t="s">
        <v>287</v>
      </c>
      <c r="E9" s="334"/>
    </row>
    <row r="10" spans="2:5" ht="12.75" customHeight="1">
      <c r="B10" s="308"/>
      <c r="C10" s="184" t="s">
        <v>289</v>
      </c>
      <c r="D10" s="235">
        <v>0.05</v>
      </c>
      <c r="E10" s="334"/>
    </row>
    <row r="11" spans="2:5" ht="12.75" customHeight="1">
      <c r="B11" s="308"/>
      <c r="C11" s="184" t="s">
        <v>290</v>
      </c>
      <c r="D11" s="235">
        <v>0.08</v>
      </c>
      <c r="E11" s="343"/>
    </row>
    <row r="12" spans="2:5" ht="12.75" customHeight="1">
      <c r="B12" s="308"/>
      <c r="C12" s="238" t="s">
        <v>288</v>
      </c>
      <c r="D12" s="240">
        <f>D10+D11</f>
        <v>0.13</v>
      </c>
      <c r="E12" s="334"/>
    </row>
    <row r="13" spans="2:5" s="151" customFormat="1" ht="12.75" customHeight="1">
      <c r="B13" s="308"/>
      <c r="C13" s="237"/>
      <c r="D13" s="237"/>
      <c r="E13" s="334"/>
    </row>
    <row r="14" spans="2:5" s="151" customFormat="1" ht="12.75" customHeight="1">
      <c r="B14" s="309"/>
      <c r="C14" s="185" t="s">
        <v>291</v>
      </c>
      <c r="D14" s="191" t="s">
        <v>287</v>
      </c>
      <c r="E14" s="335"/>
    </row>
    <row r="15" spans="2:5" s="151" customFormat="1" ht="12.75" customHeight="1">
      <c r="B15" s="309"/>
      <c r="C15" s="184" t="s">
        <v>292</v>
      </c>
      <c r="D15" s="235">
        <v>6.4999999999999997E-3</v>
      </c>
      <c r="E15" s="334"/>
    </row>
    <row r="16" spans="2:5" s="151" customFormat="1" ht="12.75" customHeight="1">
      <c r="B16" s="308"/>
      <c r="C16" s="184" t="s">
        <v>293</v>
      </c>
      <c r="D16" s="235">
        <v>0.03</v>
      </c>
      <c r="E16" s="334"/>
    </row>
    <row r="17" spans="2:5" s="151" customFormat="1" ht="12.75" customHeight="1">
      <c r="B17" s="308"/>
      <c r="C17" s="184" t="s">
        <v>294</v>
      </c>
      <c r="D17" s="235">
        <v>0.05</v>
      </c>
      <c r="E17" s="334"/>
    </row>
    <row r="18" spans="2:5" s="151" customFormat="1" ht="12.75" customHeight="1">
      <c r="B18" s="308"/>
      <c r="C18" s="238" t="s">
        <v>288</v>
      </c>
      <c r="D18" s="240">
        <f>D15+D16+D17</f>
        <v>8.6499999999999994E-2</v>
      </c>
      <c r="E18" s="334"/>
    </row>
    <row r="19" spans="2:5" s="151" customFormat="1" ht="12.75" customHeight="1">
      <c r="B19" s="309"/>
      <c r="C19" s="239"/>
      <c r="D19" s="239"/>
      <c r="E19" s="335"/>
    </row>
    <row r="20" spans="2:5" s="151" customFormat="1" ht="12.75" customHeight="1">
      <c r="B20" s="309"/>
      <c r="C20" s="238" t="s">
        <v>288</v>
      </c>
      <c r="D20" s="240">
        <f>D12+D18</f>
        <v>0.2165</v>
      </c>
      <c r="E20" s="335"/>
    </row>
    <row r="21" spans="2:5" s="151" customFormat="1" ht="12.75" customHeight="1">
      <c r="B21" s="310"/>
      <c r="C21" s="173"/>
      <c r="D21" s="204"/>
      <c r="E21" s="336"/>
    </row>
    <row r="22" spans="2:5" s="151" customFormat="1" ht="12.75" customHeight="1">
      <c r="B22" s="311"/>
      <c r="C22" s="205"/>
      <c r="D22" s="205"/>
      <c r="E22" s="336"/>
    </row>
    <row r="23" spans="2:5" s="151" customFormat="1" ht="12.75" customHeight="1">
      <c r="B23" s="312"/>
      <c r="C23" s="239" t="s">
        <v>314</v>
      </c>
      <c r="D23" s="205"/>
      <c r="E23" s="336"/>
    </row>
    <row r="24" spans="2:5" s="151" customFormat="1" ht="15" customHeight="1">
      <c r="B24" s="310"/>
      <c r="C24" s="272" t="s">
        <v>317</v>
      </c>
      <c r="D24" s="166"/>
      <c r="E24" s="336"/>
    </row>
    <row r="25" spans="2:5" s="151" customFormat="1" ht="12.75" customHeight="1">
      <c r="B25" s="313"/>
      <c r="C25" s="314"/>
      <c r="D25" s="315"/>
      <c r="E25" s="263"/>
    </row>
    <row r="26" spans="2:5" s="151" customFormat="1" ht="12.75" customHeight="1">
      <c r="B26" s="202"/>
      <c r="C26" s="173"/>
      <c r="D26" s="174"/>
      <c r="E26" s="175"/>
    </row>
    <row r="27" spans="2:5" s="151" customFormat="1" ht="12.75" customHeight="1">
      <c r="B27" s="202"/>
      <c r="C27" s="173"/>
      <c r="D27" s="174"/>
      <c r="E27" s="175"/>
    </row>
    <row r="28" spans="2:5" s="151" customFormat="1" ht="12.75" customHeight="1">
      <c r="B28" s="202"/>
      <c r="C28" s="173"/>
      <c r="D28" s="174"/>
      <c r="E28" s="175"/>
    </row>
    <row r="29" spans="2:5" s="151" customFormat="1" ht="12.75" customHeight="1">
      <c r="B29" s="202"/>
      <c r="C29" s="203"/>
      <c r="D29" s="165"/>
      <c r="E29" s="175"/>
    </row>
    <row r="30" spans="2:5" ht="12.75" customHeight="1">
      <c r="B30" s="186"/>
      <c r="C30" s="171"/>
      <c r="D30" s="172"/>
      <c r="E30" s="167"/>
    </row>
    <row r="31" spans="2:5" ht="12.75" customHeight="1">
      <c r="B31" s="186"/>
      <c r="C31" s="160"/>
      <c r="D31" s="162"/>
      <c r="E31" s="167"/>
    </row>
    <row r="32" spans="2:5" ht="12.75" customHeight="1">
      <c r="B32" s="167"/>
      <c r="C32" s="176"/>
      <c r="D32" s="167"/>
      <c r="E32" s="177"/>
    </row>
    <row r="33" spans="2:5" ht="12.75" customHeight="1">
      <c r="B33" s="161"/>
      <c r="C33" s="161"/>
      <c r="D33" s="178"/>
      <c r="E33" s="167"/>
    </row>
    <row r="34" spans="2:5" ht="12.75" customHeight="1">
      <c r="B34" s="161"/>
      <c r="C34" s="179"/>
      <c r="D34" s="180"/>
      <c r="E34" s="181"/>
    </row>
    <row r="35" spans="2:5" ht="12.75" customHeight="1">
      <c r="B35" s="161"/>
      <c r="C35" s="179"/>
      <c r="D35" s="181"/>
      <c r="E35" s="181"/>
    </row>
    <row r="36" spans="2:5" ht="12.75" customHeight="1">
      <c r="B36" s="161"/>
      <c r="C36" s="179"/>
      <c r="D36" s="181"/>
      <c r="E36" s="181"/>
    </row>
    <row r="37" spans="2:5" ht="12.75" customHeight="1">
      <c r="B37" s="189"/>
      <c r="C37" s="156"/>
      <c r="D37" s="155"/>
      <c r="E37" s="155"/>
    </row>
    <row r="38" spans="2:5" ht="12.75" customHeight="1">
      <c r="B38" s="189"/>
      <c r="C38" s="156"/>
      <c r="D38" s="155"/>
      <c r="E38" s="155"/>
    </row>
    <row r="39" spans="2:5" ht="12.75" customHeight="1">
      <c r="B39" s="189"/>
      <c r="C39" s="156"/>
      <c r="D39" s="155"/>
      <c r="E39" s="155"/>
    </row>
    <row r="40" spans="2:5" ht="12.75" customHeight="1">
      <c r="B40" s="189"/>
      <c r="C40" s="156"/>
      <c r="D40" s="155"/>
      <c r="E40" s="155"/>
    </row>
    <row r="41" spans="2:5" ht="12.75" customHeight="1">
      <c r="B41" s="189"/>
      <c r="C41" s="156"/>
      <c r="D41" s="155"/>
      <c r="E41" s="155"/>
    </row>
    <row r="42" spans="2:5" ht="12.75" customHeight="1">
      <c r="B42" s="189"/>
      <c r="C42" s="156"/>
      <c r="D42" s="155"/>
      <c r="E42" s="155"/>
    </row>
    <row r="43" spans="2:5" ht="12.75" customHeight="1">
      <c r="B43" s="189"/>
      <c r="C43" s="156"/>
      <c r="D43" s="155"/>
      <c r="E43" s="155"/>
    </row>
    <row r="44" spans="2:5" ht="12.75" customHeight="1">
      <c r="B44" s="189"/>
      <c r="C44" s="156"/>
      <c r="D44" s="155"/>
      <c r="E44" s="155"/>
    </row>
    <row r="45" spans="2:5" ht="12.75" customHeight="1">
      <c r="B45" s="189"/>
      <c r="C45" s="156"/>
      <c r="D45" s="155"/>
      <c r="E45" s="155"/>
    </row>
    <row r="46" spans="2:5" ht="12.75" customHeight="1">
      <c r="B46" s="189"/>
      <c r="C46" s="156"/>
      <c r="D46" s="155"/>
      <c r="E46" s="155"/>
    </row>
    <row r="47" spans="2:5" ht="12.75" customHeight="1">
      <c r="B47" s="189"/>
      <c r="C47" s="156"/>
      <c r="D47" s="155"/>
      <c r="E47" s="155"/>
    </row>
    <row r="48" spans="2:5" ht="12.75" customHeight="1">
      <c r="B48" s="189"/>
      <c r="C48" s="156"/>
      <c r="D48" s="155"/>
      <c r="E48" s="155"/>
    </row>
    <row r="49" spans="2:5" ht="12.75" customHeight="1">
      <c r="B49" s="189"/>
      <c r="C49" s="156"/>
      <c r="D49" s="155"/>
      <c r="E49" s="155"/>
    </row>
    <row r="50" spans="2:5" ht="12.75" customHeight="1">
      <c r="B50" s="189"/>
      <c r="C50" s="156"/>
      <c r="D50" s="155"/>
      <c r="E50" s="155"/>
    </row>
    <row r="51" spans="2:5" ht="12.75" customHeight="1">
      <c r="B51" s="189"/>
      <c r="C51" s="156"/>
      <c r="D51" s="155"/>
      <c r="E51" s="155"/>
    </row>
    <row r="52" spans="2:5" ht="12.75" customHeight="1">
      <c r="B52" s="189"/>
      <c r="C52" s="156"/>
      <c r="D52" s="155"/>
      <c r="E52" s="155"/>
    </row>
    <row r="53" spans="2:5" ht="12.75" customHeight="1">
      <c r="B53" s="189"/>
      <c r="C53" s="156"/>
      <c r="D53" s="155"/>
      <c r="E53" s="155"/>
    </row>
    <row r="54" spans="2:5" ht="12.75" customHeight="1">
      <c r="B54" s="189"/>
      <c r="C54" s="156"/>
      <c r="D54" s="155"/>
      <c r="E54" s="155"/>
    </row>
    <row r="55" spans="2:5" ht="12.75" customHeight="1">
      <c r="B55" s="189"/>
      <c r="C55" s="156"/>
      <c r="D55" s="155"/>
      <c r="E55" s="155"/>
    </row>
    <row r="56" spans="2:5" ht="12.75" customHeight="1">
      <c r="B56" s="189"/>
      <c r="C56" s="156"/>
      <c r="D56" s="155"/>
      <c r="E56" s="155"/>
    </row>
    <row r="57" spans="2:5" ht="12.75" customHeight="1">
      <c r="B57" s="189"/>
      <c r="C57" s="156"/>
      <c r="D57" s="155"/>
      <c r="E57" s="155"/>
    </row>
    <row r="58" spans="2:5" ht="12.75" customHeight="1">
      <c r="B58" s="189"/>
      <c r="C58" s="156"/>
      <c r="D58" s="155"/>
      <c r="E58" s="155"/>
    </row>
    <row r="59" spans="2:5" ht="12.75" customHeight="1">
      <c r="B59" s="189"/>
      <c r="C59" s="156"/>
      <c r="D59" s="155"/>
      <c r="E59" s="155"/>
    </row>
    <row r="60" spans="2:5" ht="12.75" customHeight="1">
      <c r="B60" s="189"/>
      <c r="C60" s="157"/>
      <c r="D60" s="154"/>
      <c r="E60" s="154"/>
    </row>
    <row r="61" spans="2:5" ht="12.75" customHeight="1">
      <c r="B61" s="189"/>
      <c r="C61" s="157"/>
      <c r="D61" s="154"/>
      <c r="E61" s="154"/>
    </row>
    <row r="62" spans="2:5" ht="12.75" customHeight="1">
      <c r="B62" s="189"/>
      <c r="C62" s="157"/>
      <c r="D62" s="154"/>
      <c r="E62" s="154"/>
    </row>
    <row r="63" spans="2:5" ht="12.75" customHeight="1">
      <c r="B63" s="189"/>
      <c r="C63" s="157"/>
      <c r="D63" s="154"/>
      <c r="E63" s="154"/>
    </row>
    <row r="64" spans="2:5" ht="12.75" customHeight="1">
      <c r="B64" s="189"/>
      <c r="C64" s="157"/>
      <c r="D64" s="154"/>
      <c r="E64" s="154"/>
    </row>
    <row r="65" spans="2:5" ht="12.75" customHeight="1">
      <c r="B65" s="189"/>
      <c r="C65" s="157"/>
      <c r="D65" s="154"/>
      <c r="E65" s="154"/>
    </row>
    <row r="66" spans="2:5" ht="12.75" customHeight="1">
      <c r="B66" s="189"/>
      <c r="C66" s="157"/>
      <c r="D66" s="154"/>
      <c r="E66" s="154"/>
    </row>
    <row r="67" spans="2:5" ht="12.75" customHeight="1">
      <c r="B67" s="189"/>
      <c r="C67" s="157"/>
      <c r="D67" s="154"/>
      <c r="E67" s="154"/>
    </row>
    <row r="68" spans="2:5" ht="12.75" customHeight="1">
      <c r="B68" s="189"/>
      <c r="C68" s="157"/>
      <c r="D68" s="154"/>
      <c r="E68" s="154"/>
    </row>
    <row r="69" spans="2:5" ht="12.75" customHeight="1">
      <c r="B69" s="189"/>
      <c r="C69" s="157"/>
      <c r="D69" s="154"/>
      <c r="E69" s="154"/>
    </row>
    <row r="70" spans="2:5" ht="12.75" customHeight="1">
      <c r="B70" s="189"/>
      <c r="C70" s="157"/>
      <c r="D70" s="154"/>
      <c r="E70" s="154"/>
    </row>
    <row r="71" spans="2:5" ht="12.75" customHeight="1">
      <c r="B71" s="189"/>
      <c r="C71" s="157"/>
      <c r="D71" s="154"/>
      <c r="E71" s="154"/>
    </row>
    <row r="72" spans="2:5" ht="12.75" customHeight="1">
      <c r="B72" s="189"/>
      <c r="C72" s="157"/>
      <c r="D72" s="154"/>
      <c r="E72" s="154"/>
    </row>
    <row r="73" spans="2:5" ht="12.75" customHeight="1">
      <c r="B73" s="189"/>
      <c r="C73" s="157"/>
      <c r="D73" s="154"/>
      <c r="E73" s="154"/>
    </row>
    <row r="74" spans="2:5" ht="12.75" customHeight="1">
      <c r="B74" s="189"/>
      <c r="C74" s="157"/>
      <c r="D74" s="154"/>
      <c r="E74" s="154"/>
    </row>
    <row r="75" spans="2:5" ht="12.75" customHeight="1">
      <c r="B75" s="189"/>
      <c r="C75" s="157"/>
      <c r="D75" s="154"/>
      <c r="E75" s="154"/>
    </row>
    <row r="76" spans="2:5" ht="12.75" customHeight="1">
      <c r="B76" s="189"/>
      <c r="C76" s="157"/>
      <c r="D76" s="154"/>
      <c r="E76" s="154"/>
    </row>
    <row r="77" spans="2:5" ht="12.75" customHeight="1">
      <c r="B77" s="188"/>
      <c r="C77" s="157"/>
      <c r="D77" s="154"/>
      <c r="E77" s="154"/>
    </row>
    <row r="78" spans="2:5" ht="12.75" customHeight="1">
      <c r="B78" s="188"/>
      <c r="C78" s="157"/>
      <c r="D78" s="154"/>
      <c r="E78" s="154"/>
    </row>
    <row r="79" spans="2:5" ht="12.75" customHeight="1">
      <c r="B79" s="188"/>
      <c r="C79" s="157"/>
      <c r="D79" s="154"/>
      <c r="E79" s="154"/>
    </row>
    <row r="80" spans="2:5" ht="12.75" customHeight="1">
      <c r="B80" s="188"/>
      <c r="C80" s="157"/>
      <c r="D80" s="154"/>
      <c r="E80" s="154"/>
    </row>
    <row r="81" spans="2:5" ht="12.75" customHeight="1">
      <c r="B81" s="188"/>
      <c r="C81" s="157"/>
      <c r="D81" s="154"/>
      <c r="E81" s="154"/>
    </row>
    <row r="82" spans="2:5" ht="12.75" customHeight="1">
      <c r="B82" s="188"/>
      <c r="C82" s="157"/>
      <c r="D82" s="154"/>
      <c r="E82" s="154"/>
    </row>
    <row r="83" spans="2:5" ht="12.75" customHeight="1">
      <c r="B83" s="188"/>
      <c r="C83" s="150"/>
      <c r="D83" s="149"/>
      <c r="E83" s="149"/>
    </row>
    <row r="84" spans="2:5" ht="12.75" customHeight="1">
      <c r="B84" s="188"/>
      <c r="C84" s="150"/>
      <c r="D84" s="149"/>
      <c r="E84" s="149"/>
    </row>
    <row r="85" spans="2:5" ht="12.75" customHeight="1">
      <c r="B85" s="188"/>
      <c r="C85" s="150"/>
      <c r="D85" s="149"/>
      <c r="E85" s="149"/>
    </row>
    <row r="86" spans="2:5" ht="12.75" customHeight="1">
      <c r="B86" s="188"/>
      <c r="C86" s="150"/>
      <c r="D86" s="149"/>
      <c r="E86" s="149"/>
    </row>
    <row r="87" spans="2:5" ht="12.75" customHeight="1">
      <c r="B87" s="188"/>
      <c r="C87" s="150"/>
      <c r="D87" s="149"/>
      <c r="E87" s="149"/>
    </row>
    <row r="88" spans="2:5" ht="12.75" customHeight="1">
      <c r="B88" s="188"/>
      <c r="C88" s="150"/>
      <c r="D88" s="149"/>
      <c r="E88" s="149"/>
    </row>
    <row r="89" spans="2:5" ht="12.75" customHeight="1">
      <c r="B89" s="188"/>
      <c r="C89" s="150"/>
      <c r="D89" s="149"/>
      <c r="E89" s="149"/>
    </row>
    <row r="90" spans="2:5" ht="12.75" customHeight="1">
      <c r="B90" s="188"/>
      <c r="C90" s="150"/>
      <c r="D90" s="149"/>
      <c r="E90" s="149"/>
    </row>
    <row r="91" spans="2:5" ht="12.75" customHeight="1">
      <c r="B91" s="188"/>
      <c r="C91" s="150"/>
      <c r="D91" s="149"/>
      <c r="E91" s="149"/>
    </row>
    <row r="92" spans="2:5" ht="12.75" customHeight="1">
      <c r="B92" s="188"/>
      <c r="C92" s="150"/>
      <c r="D92" s="149"/>
      <c r="E92" s="149"/>
    </row>
    <row r="93" spans="2:5" ht="12.75" customHeight="1">
      <c r="B93" s="188"/>
      <c r="C93" s="150"/>
      <c r="D93" s="149"/>
      <c r="E93" s="149"/>
    </row>
    <row r="94" spans="2:5" ht="12.75" customHeight="1">
      <c r="B94" s="188"/>
      <c r="C94" s="150"/>
      <c r="D94" s="149"/>
      <c r="E94" s="149"/>
    </row>
    <row r="95" spans="2:5" ht="12.75" customHeight="1"/>
    <row r="96" spans="2:5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</sheetData>
  <mergeCells count="5">
    <mergeCell ref="B2:E2"/>
    <mergeCell ref="B3:E3"/>
    <mergeCell ref="B4:E4"/>
    <mergeCell ref="B6:E6"/>
    <mergeCell ref="C5:E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15"/>
  <sheetViews>
    <sheetView showGridLines="0" view="pageBreakPreview" topLeftCell="A13" zoomScale="130" zoomScaleNormal="130" zoomScaleSheetLayoutView="130" workbookViewId="0">
      <selection activeCell="D40" sqref="D40"/>
    </sheetView>
  </sheetViews>
  <sheetFormatPr defaultColWidth="9.140625" defaultRowHeight="14.25"/>
  <cols>
    <col min="1" max="1" width="4.140625" style="5" customWidth="1"/>
    <col min="2" max="2" width="5.5703125" style="190" customWidth="1"/>
    <col min="3" max="3" width="77.5703125" style="5" customWidth="1"/>
    <col min="4" max="4" width="20.42578125" style="3" bestFit="1" customWidth="1"/>
    <col min="5" max="5" width="18.5703125" style="3" customWidth="1"/>
    <col min="6" max="6" width="8" style="3" customWidth="1"/>
    <col min="7" max="7" width="4.85546875" style="5" customWidth="1"/>
    <col min="8" max="8" width="9.140625" style="5"/>
    <col min="9" max="9" width="11.140625" style="5" bestFit="1" customWidth="1"/>
    <col min="10" max="10" width="10.28515625" style="5" bestFit="1" customWidth="1"/>
    <col min="11" max="11" width="12.28515625" style="5" bestFit="1" customWidth="1"/>
    <col min="12" max="12" width="9.140625" style="5"/>
    <col min="13" max="13" width="11.140625" style="5" bestFit="1" customWidth="1"/>
    <col min="14" max="16384" width="9.140625" style="5"/>
  </cols>
  <sheetData>
    <row r="1" spans="2:12" ht="45.75" customHeight="1">
      <c r="B1" s="187"/>
      <c r="C1" s="279"/>
      <c r="D1" s="279"/>
      <c r="E1" s="279"/>
      <c r="F1" s="279"/>
      <c r="G1" s="288"/>
      <c r="H1" s="152"/>
      <c r="I1" s="152"/>
    </row>
    <row r="2" spans="2:12" ht="21.75" customHeight="1">
      <c r="B2" s="444" t="s">
        <v>349</v>
      </c>
      <c r="C2" s="445"/>
      <c r="D2" s="445"/>
      <c r="E2" s="445"/>
      <c r="F2" s="445"/>
      <c r="G2" s="446"/>
      <c r="H2" s="148"/>
      <c r="I2" s="148"/>
    </row>
    <row r="3" spans="2:12" ht="15" customHeight="1">
      <c r="B3" s="447" t="s">
        <v>266</v>
      </c>
      <c r="C3" s="448"/>
      <c r="D3" s="448"/>
      <c r="E3" s="448"/>
      <c r="F3" s="448"/>
      <c r="G3" s="449"/>
      <c r="H3" s="153"/>
      <c r="I3" s="153"/>
    </row>
    <row r="4" spans="2:12" ht="16.5" customHeight="1">
      <c r="B4" s="447" t="s">
        <v>340</v>
      </c>
      <c r="C4" s="448"/>
      <c r="D4" s="448"/>
      <c r="E4" s="448"/>
      <c r="F4" s="448"/>
      <c r="G4" s="449"/>
      <c r="H4" s="153"/>
      <c r="I4" s="153"/>
    </row>
    <row r="5" spans="2:12" ht="12.75" customHeight="1">
      <c r="B5" s="339" t="s">
        <v>338</v>
      </c>
      <c r="C5" s="342" t="str">
        <f ca="1">TEXT(TODAY(),"dd ""de"" mmmm ""de"" aaaa")</f>
        <v>14 de julho de 2026</v>
      </c>
      <c r="D5" s="340"/>
      <c r="E5" s="340"/>
      <c r="F5" s="340"/>
      <c r="G5" s="341"/>
      <c r="H5" s="153"/>
      <c r="I5" s="153"/>
    </row>
    <row r="6" spans="2:12" ht="12.75" customHeight="1">
      <c r="B6" s="450" t="s">
        <v>325</v>
      </c>
      <c r="C6" s="451"/>
      <c r="D6" s="451"/>
      <c r="E6" s="451"/>
      <c r="F6" s="451"/>
      <c r="G6" s="452"/>
      <c r="H6" s="147"/>
      <c r="I6" s="147"/>
    </row>
    <row r="7" spans="2:12" ht="12.75">
      <c r="B7" s="289"/>
      <c r="C7" s="150"/>
      <c r="D7" s="149"/>
      <c r="E7" s="149"/>
      <c r="F7" s="149"/>
      <c r="G7" s="290"/>
    </row>
    <row r="8" spans="2:12" ht="12.75" customHeight="1">
      <c r="B8" s="291" t="s">
        <v>263</v>
      </c>
      <c r="C8" s="185" t="s">
        <v>270</v>
      </c>
      <c r="D8" s="191" t="s">
        <v>213</v>
      </c>
      <c r="E8" s="191" t="s">
        <v>222</v>
      </c>
      <c r="F8" s="167"/>
      <c r="G8" s="292"/>
    </row>
    <row r="9" spans="2:12" ht="12.75" customHeight="1">
      <c r="B9" s="293"/>
      <c r="C9" s="184" t="s">
        <v>209</v>
      </c>
      <c r="D9" s="256">
        <f>'TRATAMENTO AUTOCLAVE'!D9</f>
        <v>7950.6240000000007</v>
      </c>
      <c r="E9" s="183" t="s">
        <v>208</v>
      </c>
      <c r="F9" s="167"/>
      <c r="G9" s="292"/>
      <c r="I9" s="211"/>
    </row>
    <row r="10" spans="2:12" ht="12.75" customHeight="1">
      <c r="B10" s="293"/>
      <c r="C10" s="184" t="s">
        <v>297</v>
      </c>
      <c r="D10" s="208">
        <f>'TRATAMENTO AUTOCLAVE'!D43</f>
        <v>0</v>
      </c>
      <c r="E10" s="183" t="s">
        <v>220</v>
      </c>
      <c r="F10" s="167"/>
      <c r="G10" s="292"/>
      <c r="I10" s="211"/>
    </row>
    <row r="11" spans="2:12" ht="12.75" customHeight="1">
      <c r="B11" s="293"/>
      <c r="C11" s="161"/>
      <c r="D11" s="167"/>
      <c r="E11" s="167"/>
      <c r="F11" s="167"/>
      <c r="G11" s="292"/>
      <c r="L11" s="215"/>
    </row>
    <row r="12" spans="2:12" ht="13.5" customHeight="1">
      <c r="B12" s="291" t="s">
        <v>267</v>
      </c>
      <c r="C12" s="192" t="s">
        <v>286</v>
      </c>
      <c r="D12" s="191" t="s">
        <v>213</v>
      </c>
      <c r="E12" s="193" t="s">
        <v>222</v>
      </c>
      <c r="F12" s="167"/>
      <c r="G12" s="292"/>
      <c r="I12" s="24"/>
    </row>
    <row r="13" spans="2:12" ht="12.75" customHeight="1">
      <c r="B13" s="293"/>
      <c r="C13" s="184" t="s">
        <v>209</v>
      </c>
      <c r="D13" s="255">
        <f>'TRATAMENTO INCINERADOR'!D9</f>
        <v>1987.6560000000002</v>
      </c>
      <c r="E13" s="183" t="s">
        <v>208</v>
      </c>
      <c r="F13" s="167"/>
      <c r="G13" s="292"/>
      <c r="I13" s="24"/>
    </row>
    <row r="14" spans="2:12" ht="12.75" customHeight="1">
      <c r="B14" s="293"/>
      <c r="C14" s="184" t="s">
        <v>297</v>
      </c>
      <c r="D14" s="208">
        <f>'TRATAMENTO INCINERADOR'!D42</f>
        <v>0</v>
      </c>
      <c r="E14" s="183" t="s">
        <v>220</v>
      </c>
      <c r="F14" s="167"/>
      <c r="G14" s="292"/>
      <c r="I14" s="234"/>
    </row>
    <row r="15" spans="2:12" ht="12.75" customHeight="1">
      <c r="B15" s="293"/>
      <c r="C15" s="161"/>
      <c r="D15" s="168"/>
      <c r="E15" s="167"/>
      <c r="F15" s="167"/>
      <c r="G15" s="292"/>
    </row>
    <row r="16" spans="2:12" ht="12.75" customHeight="1">
      <c r="B16" s="293"/>
      <c r="C16" s="158" t="s">
        <v>298</v>
      </c>
      <c r="D16" s="246">
        <f>D10+D14</f>
        <v>0</v>
      </c>
      <c r="E16" s="159" t="s">
        <v>220</v>
      </c>
      <c r="F16" s="167"/>
      <c r="G16" s="292"/>
      <c r="K16" s="211"/>
    </row>
    <row r="17" spans="2:11" ht="12.75" customHeight="1">
      <c r="B17" s="293"/>
      <c r="C17" s="158" t="s">
        <v>299</v>
      </c>
      <c r="D17" s="246">
        <f>D16*12</f>
        <v>0</v>
      </c>
      <c r="E17" s="159" t="s">
        <v>276</v>
      </c>
      <c r="F17" s="167"/>
      <c r="G17" s="292"/>
    </row>
    <row r="18" spans="2:11" ht="12.75" customHeight="1">
      <c r="B18" s="293"/>
      <c r="C18" s="158"/>
      <c r="D18" s="246"/>
      <c r="E18" s="159"/>
      <c r="F18" s="167"/>
      <c r="G18" s="292"/>
      <c r="K18" s="211"/>
    </row>
    <row r="19" spans="2:11" ht="12.75" customHeight="1">
      <c r="B19" s="291" t="s">
        <v>268</v>
      </c>
      <c r="C19" s="185" t="s">
        <v>343</v>
      </c>
      <c r="D19" s="191" t="s">
        <v>213</v>
      </c>
      <c r="E19" s="191" t="s">
        <v>222</v>
      </c>
      <c r="F19" s="167"/>
      <c r="G19" s="292"/>
      <c r="K19" s="211"/>
    </row>
    <row r="20" spans="2:11" ht="12.75" customHeight="1">
      <c r="B20" s="293"/>
      <c r="C20" s="184" t="s">
        <v>308</v>
      </c>
      <c r="D20" s="244">
        <f>'COLETA-TRANSPORTE'!D18</f>
        <v>0</v>
      </c>
      <c r="E20" s="183" t="s">
        <v>220</v>
      </c>
      <c r="F20" s="167"/>
      <c r="G20" s="292"/>
      <c r="K20" s="211"/>
    </row>
    <row r="21" spans="2:11" ht="12.75" customHeight="1">
      <c r="B21" s="293"/>
      <c r="C21" s="184" t="s">
        <v>311</v>
      </c>
      <c r="D21" s="208">
        <f>D20*12</f>
        <v>0</v>
      </c>
      <c r="E21" s="183" t="s">
        <v>276</v>
      </c>
      <c r="F21" s="167"/>
      <c r="G21" s="292"/>
      <c r="K21" s="211"/>
    </row>
    <row r="22" spans="2:11" ht="12.75" customHeight="1">
      <c r="B22" s="293"/>
      <c r="C22" s="158"/>
      <c r="D22" s="246"/>
      <c r="E22" s="159"/>
      <c r="F22" s="167"/>
      <c r="G22" s="292"/>
      <c r="K22" s="211"/>
    </row>
    <row r="23" spans="2:11" ht="12.75" customHeight="1">
      <c r="B23" s="291" t="s">
        <v>272</v>
      </c>
      <c r="C23" s="185" t="s">
        <v>312</v>
      </c>
      <c r="D23" s="191" t="s">
        <v>213</v>
      </c>
      <c r="E23" s="191" t="s">
        <v>222</v>
      </c>
      <c r="F23" s="178"/>
      <c r="G23" s="292"/>
    </row>
    <row r="24" spans="2:11" ht="12.75" customHeight="1">
      <c r="B24" s="293"/>
      <c r="C24" s="184" t="s">
        <v>308</v>
      </c>
      <c r="D24" s="244">
        <f>'DISPOSIÇÃO FINAL'!D14</f>
        <v>0</v>
      </c>
      <c r="E24" s="183" t="s">
        <v>220</v>
      </c>
      <c r="F24" s="167"/>
      <c r="G24" s="292"/>
    </row>
    <row r="25" spans="2:11" ht="12.75" customHeight="1">
      <c r="B25" s="293"/>
      <c r="C25" s="184" t="s">
        <v>311</v>
      </c>
      <c r="D25" s="208">
        <f>D24*12</f>
        <v>0</v>
      </c>
      <c r="E25" s="183" t="s">
        <v>276</v>
      </c>
      <c r="F25" s="167"/>
      <c r="G25" s="292"/>
    </row>
    <row r="26" spans="2:11" ht="12.75" customHeight="1">
      <c r="B26" s="293"/>
      <c r="C26" s="161"/>
      <c r="D26" s="168"/>
      <c r="E26" s="167"/>
      <c r="F26" s="167"/>
      <c r="G26" s="292"/>
    </row>
    <row r="27" spans="2:11" ht="12.75" customHeight="1">
      <c r="B27" s="293"/>
      <c r="C27" s="158" t="s">
        <v>351</v>
      </c>
      <c r="D27" s="246">
        <f>D16+D20+D24</f>
        <v>0</v>
      </c>
      <c r="E27" s="159" t="s">
        <v>220</v>
      </c>
      <c r="F27" s="167"/>
      <c r="G27" s="292"/>
    </row>
    <row r="28" spans="2:11" ht="12.75" customHeight="1">
      <c r="B28" s="293"/>
      <c r="C28" s="158" t="s">
        <v>350</v>
      </c>
      <c r="D28" s="246">
        <f>D27*12</f>
        <v>0</v>
      </c>
      <c r="E28" s="159" t="s">
        <v>276</v>
      </c>
      <c r="F28" s="167"/>
      <c r="G28" s="292"/>
    </row>
    <row r="29" spans="2:11" ht="12.75" customHeight="1">
      <c r="B29" s="293"/>
      <c r="C29" s="161"/>
      <c r="D29" s="168"/>
      <c r="E29" s="167"/>
      <c r="F29" s="167"/>
      <c r="G29" s="292"/>
    </row>
    <row r="30" spans="2:11" ht="12.75" customHeight="1">
      <c r="B30" s="291" t="s">
        <v>313</v>
      </c>
      <c r="C30" s="242" t="s">
        <v>271</v>
      </c>
      <c r="D30" s="243" t="s">
        <v>213</v>
      </c>
      <c r="E30" s="243" t="s">
        <v>222</v>
      </c>
      <c r="F30" s="175"/>
      <c r="G30" s="316"/>
      <c r="K30" s="211"/>
    </row>
    <row r="31" spans="2:11" ht="12.75" customHeight="1">
      <c r="B31" s="296"/>
      <c r="C31" s="201" t="s">
        <v>295</v>
      </c>
      <c r="D31" s="244">
        <f>D27*0.13</f>
        <v>0</v>
      </c>
      <c r="E31" s="183" t="s">
        <v>220</v>
      </c>
      <c r="F31" s="180"/>
      <c r="G31" s="297"/>
    </row>
    <row r="32" spans="2:11" ht="12.75" customHeight="1">
      <c r="B32" s="296"/>
      <c r="C32" s="241" t="s">
        <v>296</v>
      </c>
      <c r="D32" s="245">
        <f>(D27+D31)*BDI!D18</f>
        <v>0</v>
      </c>
      <c r="E32" s="183" t="s">
        <v>220</v>
      </c>
      <c r="F32" s="180"/>
      <c r="G32" s="297"/>
    </row>
    <row r="33" spans="2:13" ht="12.75" customHeight="1">
      <c r="B33" s="296"/>
      <c r="C33" s="179"/>
      <c r="D33" s="181"/>
      <c r="E33" s="181"/>
      <c r="F33" s="181"/>
      <c r="G33" s="297"/>
      <c r="L33" s="211"/>
    </row>
    <row r="34" spans="2:13" ht="12.75" customHeight="1">
      <c r="B34" s="296"/>
      <c r="C34" s="247" t="s">
        <v>300</v>
      </c>
      <c r="D34" s="248">
        <f>D31+D32</f>
        <v>0</v>
      </c>
      <c r="E34" s="249" t="str">
        <f>E31</f>
        <v>R$/Mês</v>
      </c>
      <c r="F34" s="181"/>
      <c r="G34" s="297"/>
      <c r="M34" s="211"/>
    </row>
    <row r="35" spans="2:13" ht="12.75" customHeight="1">
      <c r="B35" s="296"/>
      <c r="C35" s="247" t="s">
        <v>301</v>
      </c>
      <c r="D35" s="248">
        <f>D34*12</f>
        <v>0</v>
      </c>
      <c r="E35" s="159" t="s">
        <v>276</v>
      </c>
      <c r="F35" s="181"/>
      <c r="G35" s="297"/>
      <c r="I35" s="211"/>
    </row>
    <row r="36" spans="2:13" ht="12.75" customHeight="1">
      <c r="B36" s="296"/>
      <c r="C36" s="179"/>
      <c r="D36" s="180"/>
      <c r="E36" s="181"/>
      <c r="F36" s="181"/>
      <c r="G36" s="297"/>
      <c r="J36" s="211"/>
    </row>
    <row r="37" spans="2:13" ht="12.75" customHeight="1">
      <c r="B37" s="291" t="s">
        <v>269</v>
      </c>
      <c r="C37" s="158" t="s">
        <v>273</v>
      </c>
      <c r="D37" s="253" t="s">
        <v>274</v>
      </c>
      <c r="E37" s="191" t="s">
        <v>222</v>
      </c>
      <c r="F37" s="155"/>
      <c r="G37" s="303"/>
      <c r="K37" s="212"/>
    </row>
    <row r="38" spans="2:13" ht="12.75" customHeight="1">
      <c r="B38" s="291"/>
      <c r="C38" s="185" t="s">
        <v>302</v>
      </c>
      <c r="D38" s="250">
        <f>D27+D34</f>
        <v>0</v>
      </c>
      <c r="E38" s="251" t="str">
        <f>E34</f>
        <v>R$/Mês</v>
      </c>
      <c r="F38" s="214"/>
      <c r="G38" s="303"/>
      <c r="K38" s="212"/>
    </row>
    <row r="39" spans="2:13" ht="12.75" customHeight="1">
      <c r="B39" s="296"/>
      <c r="C39" s="185" t="s">
        <v>303</v>
      </c>
      <c r="D39" s="254">
        <f>D28+D35</f>
        <v>0</v>
      </c>
      <c r="E39" s="191" t="s">
        <v>276</v>
      </c>
      <c r="F39" s="149"/>
      <c r="G39" s="303"/>
      <c r="K39" s="211"/>
    </row>
    <row r="40" spans="2:13" ht="12.75" customHeight="1">
      <c r="B40" s="296"/>
      <c r="C40" s="185" t="s">
        <v>355</v>
      </c>
      <c r="D40" s="254">
        <f>'DADOS '!I23</f>
        <v>119259.36000000002</v>
      </c>
      <c r="E40" s="191" t="s">
        <v>362</v>
      </c>
      <c r="F40" s="149"/>
      <c r="G40" s="303"/>
      <c r="K40" s="211"/>
    </row>
    <row r="41" spans="2:13" ht="12.75" customHeight="1">
      <c r="B41" s="302"/>
      <c r="C41" s="185" t="s">
        <v>320</v>
      </c>
      <c r="D41" s="252">
        <f>D39/D40</f>
        <v>0</v>
      </c>
      <c r="E41" s="191" t="s">
        <v>229</v>
      </c>
      <c r="F41" s="155"/>
      <c r="G41" s="303"/>
    </row>
    <row r="42" spans="2:13" ht="12.75" customHeight="1">
      <c r="B42" s="299"/>
      <c r="C42" s="304"/>
      <c r="D42" s="300"/>
      <c r="E42" s="300"/>
      <c r="F42" s="300"/>
      <c r="G42" s="301"/>
    </row>
    <row r="43" spans="2:13" ht="12.75" customHeight="1">
      <c r="B43" s="189"/>
      <c r="C43" s="156"/>
      <c r="D43" s="214"/>
      <c r="E43" s="155"/>
      <c r="F43" s="155"/>
      <c r="G43" s="156"/>
    </row>
    <row r="44" spans="2:13" ht="12.75" customHeight="1">
      <c r="B44" s="189"/>
      <c r="C44" s="156"/>
      <c r="D44" s="214"/>
      <c r="E44" s="155"/>
      <c r="F44" s="155"/>
      <c r="G44" s="156"/>
    </row>
    <row r="45" spans="2:13" ht="12.75" customHeight="1">
      <c r="B45" s="189"/>
      <c r="C45" s="156"/>
      <c r="D45" s="155"/>
      <c r="E45" s="155"/>
      <c r="F45" s="155"/>
      <c r="G45" s="156"/>
    </row>
    <row r="46" spans="2:13" ht="12.75" customHeight="1">
      <c r="B46" s="189"/>
      <c r="C46" s="156"/>
      <c r="D46" s="214"/>
      <c r="E46" s="155"/>
      <c r="F46" s="155"/>
      <c r="G46" s="156"/>
    </row>
    <row r="47" spans="2:13" ht="12.75" customHeight="1">
      <c r="B47" s="189"/>
      <c r="C47" s="156"/>
      <c r="D47" s="155"/>
      <c r="E47" s="155"/>
      <c r="F47" s="155"/>
      <c r="G47" s="156"/>
    </row>
    <row r="48" spans="2:13" ht="12.75" customHeight="1">
      <c r="B48" s="189"/>
      <c r="C48" s="156"/>
      <c r="D48" s="155"/>
      <c r="E48" s="155"/>
      <c r="F48" s="155"/>
      <c r="G48" s="156"/>
    </row>
    <row r="49" spans="2:7" ht="12.75" customHeight="1">
      <c r="B49" s="189"/>
      <c r="C49" s="156"/>
      <c r="D49" s="155"/>
      <c r="E49" s="155"/>
      <c r="F49" s="155"/>
      <c r="G49" s="156"/>
    </row>
    <row r="50" spans="2:7" ht="12.75" customHeight="1">
      <c r="B50" s="189"/>
      <c r="C50" s="156"/>
      <c r="D50" s="155"/>
      <c r="E50" s="155"/>
      <c r="F50" s="155"/>
      <c r="G50" s="156"/>
    </row>
    <row r="51" spans="2:7" ht="12.75" customHeight="1">
      <c r="B51" s="189"/>
      <c r="C51" s="156"/>
      <c r="D51" s="155"/>
      <c r="E51" s="155"/>
      <c r="F51" s="155"/>
      <c r="G51" s="156"/>
    </row>
    <row r="52" spans="2:7" ht="12.75" customHeight="1">
      <c r="B52" s="189"/>
      <c r="C52" s="156"/>
      <c r="D52" s="155"/>
      <c r="E52" s="155"/>
      <c r="F52" s="155"/>
      <c r="G52" s="156"/>
    </row>
    <row r="53" spans="2:7" ht="12.75" customHeight="1">
      <c r="B53" s="189"/>
      <c r="C53" s="156"/>
      <c r="D53" s="155"/>
      <c r="E53" s="155"/>
      <c r="F53" s="155"/>
      <c r="G53" s="156"/>
    </row>
    <row r="54" spans="2:7" ht="12.75" customHeight="1">
      <c r="B54" s="189"/>
      <c r="C54" s="156"/>
      <c r="D54" s="155"/>
      <c r="E54" s="155"/>
      <c r="F54" s="155"/>
      <c r="G54" s="156"/>
    </row>
    <row r="55" spans="2:7" ht="12.75" customHeight="1">
      <c r="B55" s="189"/>
      <c r="C55" s="156"/>
      <c r="D55" s="155"/>
      <c r="E55" s="155"/>
      <c r="F55" s="155"/>
      <c r="G55" s="156"/>
    </row>
    <row r="56" spans="2:7" ht="12.75" customHeight="1">
      <c r="B56" s="189"/>
      <c r="C56" s="156"/>
      <c r="D56" s="155"/>
      <c r="E56" s="155"/>
      <c r="F56" s="155"/>
      <c r="G56" s="156"/>
    </row>
    <row r="57" spans="2:7" ht="12.75" customHeight="1">
      <c r="B57" s="189"/>
      <c r="C57" s="156"/>
      <c r="D57" s="155"/>
      <c r="E57" s="155"/>
      <c r="F57" s="155"/>
      <c r="G57" s="156"/>
    </row>
    <row r="58" spans="2:7" ht="12.75" customHeight="1">
      <c r="B58" s="189"/>
      <c r="C58" s="156"/>
      <c r="D58" s="155"/>
      <c r="E58" s="155"/>
      <c r="F58" s="155"/>
      <c r="G58" s="156"/>
    </row>
    <row r="59" spans="2:7" ht="12.75" customHeight="1">
      <c r="B59" s="189"/>
      <c r="C59" s="156"/>
      <c r="D59" s="155"/>
      <c r="E59" s="155"/>
      <c r="F59" s="155"/>
      <c r="G59" s="156"/>
    </row>
    <row r="60" spans="2:7" ht="12.75" customHeight="1">
      <c r="B60" s="189"/>
      <c r="C60" s="156"/>
      <c r="D60" s="155"/>
      <c r="E60" s="155"/>
      <c r="F60" s="155"/>
      <c r="G60" s="156"/>
    </row>
    <row r="61" spans="2:7" ht="12.75" customHeight="1">
      <c r="B61" s="189"/>
      <c r="C61" s="157"/>
      <c r="D61" s="154"/>
      <c r="E61" s="154"/>
      <c r="F61" s="154"/>
      <c r="G61" s="157"/>
    </row>
    <row r="62" spans="2:7" ht="12.75" customHeight="1">
      <c r="B62" s="189"/>
      <c r="C62" s="157"/>
      <c r="D62" s="154"/>
      <c r="E62" s="154"/>
      <c r="F62" s="154"/>
      <c r="G62" s="157"/>
    </row>
    <row r="63" spans="2:7" ht="12.75" customHeight="1">
      <c r="B63" s="189"/>
      <c r="C63" s="157"/>
      <c r="D63" s="154"/>
      <c r="E63" s="154"/>
      <c r="F63" s="154"/>
      <c r="G63" s="157"/>
    </row>
    <row r="64" spans="2:7" ht="12.75" customHeight="1">
      <c r="B64" s="189"/>
      <c r="C64" s="157"/>
      <c r="D64" s="154"/>
      <c r="E64" s="154"/>
      <c r="F64" s="154"/>
      <c r="G64" s="157"/>
    </row>
    <row r="65" spans="2:7" ht="12.75" customHeight="1">
      <c r="B65" s="189"/>
      <c r="C65" s="157"/>
      <c r="D65" s="154"/>
      <c r="E65" s="154"/>
      <c r="F65" s="154"/>
      <c r="G65" s="157"/>
    </row>
    <row r="66" spans="2:7" ht="12.75" customHeight="1">
      <c r="B66" s="189"/>
      <c r="C66" s="157"/>
      <c r="D66" s="154"/>
      <c r="E66" s="154"/>
      <c r="F66" s="154"/>
      <c r="G66" s="157"/>
    </row>
    <row r="67" spans="2:7" ht="12.75" customHeight="1">
      <c r="B67" s="189"/>
      <c r="C67" s="157"/>
      <c r="D67" s="154"/>
      <c r="E67" s="154"/>
      <c r="F67" s="154"/>
      <c r="G67" s="157"/>
    </row>
    <row r="68" spans="2:7" ht="12.75" customHeight="1">
      <c r="B68" s="189"/>
      <c r="C68" s="157"/>
      <c r="D68" s="154"/>
      <c r="E68" s="154"/>
      <c r="F68" s="154"/>
      <c r="G68" s="157"/>
    </row>
    <row r="69" spans="2:7" ht="12.75" customHeight="1">
      <c r="B69" s="189"/>
      <c r="C69" s="157"/>
      <c r="D69" s="154"/>
      <c r="E69" s="154"/>
      <c r="F69" s="154"/>
      <c r="G69" s="157"/>
    </row>
    <row r="70" spans="2:7" ht="12.75" customHeight="1">
      <c r="B70" s="189"/>
      <c r="C70" s="157"/>
      <c r="D70" s="154"/>
      <c r="E70" s="154"/>
      <c r="F70" s="154"/>
      <c r="G70" s="157"/>
    </row>
    <row r="71" spans="2:7" ht="12.75" customHeight="1">
      <c r="B71" s="189"/>
      <c r="C71" s="157"/>
      <c r="D71" s="154"/>
      <c r="E71" s="154"/>
      <c r="F71" s="154"/>
      <c r="G71" s="157"/>
    </row>
    <row r="72" spans="2:7" ht="12.75" customHeight="1">
      <c r="B72" s="189"/>
      <c r="C72" s="157"/>
      <c r="D72" s="154"/>
      <c r="E72" s="154"/>
      <c r="F72" s="154"/>
      <c r="G72" s="157"/>
    </row>
    <row r="73" spans="2:7" ht="12.75" customHeight="1">
      <c r="B73" s="189"/>
      <c r="C73" s="157"/>
      <c r="D73" s="154"/>
      <c r="E73" s="154"/>
      <c r="F73" s="154"/>
      <c r="G73" s="157"/>
    </row>
    <row r="74" spans="2:7" ht="12.75" customHeight="1">
      <c r="B74" s="189"/>
      <c r="C74" s="157"/>
      <c r="D74" s="154"/>
      <c r="E74" s="154"/>
      <c r="F74" s="154"/>
      <c r="G74" s="157"/>
    </row>
    <row r="75" spans="2:7" ht="12.75" customHeight="1">
      <c r="B75" s="189"/>
      <c r="C75" s="157"/>
      <c r="D75" s="154"/>
      <c r="E75" s="154"/>
      <c r="F75" s="154"/>
      <c r="G75" s="157"/>
    </row>
    <row r="76" spans="2:7" ht="12.75" customHeight="1">
      <c r="B76" s="189"/>
      <c r="C76" s="157"/>
      <c r="D76" s="154"/>
      <c r="E76" s="154"/>
      <c r="F76" s="154"/>
      <c r="G76" s="157"/>
    </row>
    <row r="77" spans="2:7" ht="12.75" customHeight="1">
      <c r="B77" s="189"/>
      <c r="C77" s="157"/>
      <c r="D77" s="154"/>
      <c r="E77" s="154"/>
      <c r="F77" s="154"/>
      <c r="G77" s="157"/>
    </row>
    <row r="78" spans="2:7" ht="12.75" customHeight="1">
      <c r="B78" s="188"/>
      <c r="C78" s="157"/>
      <c r="D78" s="154"/>
      <c r="E78" s="154"/>
      <c r="F78" s="154"/>
      <c r="G78" s="157"/>
    </row>
    <row r="79" spans="2:7" ht="12.75" customHeight="1">
      <c r="B79" s="188"/>
      <c r="C79" s="157"/>
      <c r="D79" s="154"/>
      <c r="E79" s="154"/>
      <c r="F79" s="154"/>
      <c r="G79" s="157"/>
    </row>
    <row r="80" spans="2:7" ht="12.75" customHeight="1">
      <c r="B80" s="188"/>
      <c r="C80" s="157"/>
      <c r="D80" s="154"/>
      <c r="E80" s="154"/>
      <c r="F80" s="154"/>
      <c r="G80" s="157"/>
    </row>
    <row r="81" spans="2:7" ht="12.75" customHeight="1">
      <c r="B81" s="188"/>
      <c r="C81" s="157"/>
      <c r="D81" s="154"/>
      <c r="E81" s="154"/>
      <c r="F81" s="154"/>
      <c r="G81" s="157"/>
    </row>
    <row r="82" spans="2:7" ht="12.75" customHeight="1">
      <c r="B82" s="188"/>
      <c r="C82" s="157"/>
      <c r="D82" s="154"/>
      <c r="E82" s="154"/>
      <c r="F82" s="154"/>
      <c r="G82" s="157"/>
    </row>
    <row r="83" spans="2:7" ht="12.75" customHeight="1">
      <c r="B83" s="188"/>
      <c r="C83" s="157"/>
      <c r="D83" s="154"/>
      <c r="E83" s="154"/>
      <c r="F83" s="154"/>
      <c r="G83" s="157"/>
    </row>
    <row r="84" spans="2:7" ht="12.75" customHeight="1">
      <c r="B84" s="188"/>
      <c r="C84" s="150"/>
      <c r="D84" s="149"/>
      <c r="E84" s="149"/>
      <c r="F84" s="149"/>
      <c r="G84" s="150"/>
    </row>
    <row r="85" spans="2:7" ht="12.75" customHeight="1">
      <c r="B85" s="188"/>
      <c r="C85" s="150"/>
      <c r="D85" s="149"/>
      <c r="E85" s="149"/>
      <c r="F85" s="149"/>
      <c r="G85" s="150"/>
    </row>
    <row r="86" spans="2:7" ht="12.75" customHeight="1">
      <c r="B86" s="188"/>
      <c r="C86" s="150"/>
      <c r="D86" s="149"/>
      <c r="E86" s="149"/>
      <c r="F86" s="149"/>
      <c r="G86" s="150"/>
    </row>
    <row r="87" spans="2:7" ht="12.75" customHeight="1">
      <c r="B87" s="188"/>
      <c r="C87" s="150"/>
      <c r="D87" s="149"/>
      <c r="E87" s="149"/>
      <c r="F87" s="149"/>
      <c r="G87" s="150"/>
    </row>
    <row r="88" spans="2:7" ht="12.75" customHeight="1">
      <c r="B88" s="188"/>
      <c r="C88" s="150"/>
      <c r="D88" s="149"/>
      <c r="E88" s="149"/>
      <c r="F88" s="149"/>
      <c r="G88" s="150"/>
    </row>
    <row r="89" spans="2:7" ht="12.75" customHeight="1">
      <c r="B89" s="188"/>
      <c r="C89" s="150"/>
      <c r="D89" s="149"/>
      <c r="E89" s="149"/>
      <c r="F89" s="149"/>
      <c r="G89" s="150"/>
    </row>
    <row r="90" spans="2:7" ht="12.75" customHeight="1">
      <c r="B90" s="188"/>
      <c r="C90" s="150"/>
      <c r="D90" s="149"/>
      <c r="E90" s="149"/>
      <c r="F90" s="149"/>
      <c r="G90" s="150"/>
    </row>
    <row r="91" spans="2:7" ht="12.75" customHeight="1">
      <c r="B91" s="188"/>
      <c r="C91" s="150"/>
      <c r="D91" s="149"/>
      <c r="E91" s="149"/>
      <c r="F91" s="149"/>
      <c r="G91" s="150"/>
    </row>
    <row r="92" spans="2:7" ht="12.75" customHeight="1">
      <c r="B92" s="188"/>
      <c r="C92" s="150"/>
      <c r="D92" s="149"/>
      <c r="E92" s="149"/>
      <c r="F92" s="149"/>
      <c r="G92" s="150"/>
    </row>
    <row r="93" spans="2:7" ht="12.75" customHeight="1">
      <c r="B93" s="188"/>
      <c r="C93" s="150"/>
      <c r="D93" s="149"/>
      <c r="E93" s="149"/>
      <c r="F93" s="149"/>
      <c r="G93" s="150"/>
    </row>
    <row r="94" spans="2:7" ht="12.75" customHeight="1">
      <c r="B94" s="188"/>
      <c r="C94" s="150"/>
      <c r="D94" s="149"/>
      <c r="E94" s="149"/>
      <c r="F94" s="149"/>
      <c r="G94" s="150"/>
    </row>
    <row r="95" spans="2:7" ht="12.75" customHeight="1">
      <c r="B95" s="188"/>
      <c r="C95" s="150"/>
      <c r="D95" s="149"/>
      <c r="E95" s="149"/>
      <c r="F95" s="149"/>
      <c r="G95" s="150"/>
    </row>
    <row r="96" spans="2:7" ht="12.75" customHeight="1"/>
    <row r="97" spans="3:9" s="190" customFormat="1" ht="12.75" customHeight="1">
      <c r="C97" s="5"/>
      <c r="D97" s="3"/>
      <c r="E97" s="3"/>
      <c r="F97" s="3"/>
      <c r="G97" s="5"/>
      <c r="H97" s="5"/>
      <c r="I97" s="5"/>
    </row>
    <row r="98" spans="3:9" s="190" customFormat="1" ht="12.75" customHeight="1">
      <c r="C98" s="5"/>
      <c r="D98" s="3"/>
      <c r="E98" s="3"/>
      <c r="F98" s="3"/>
      <c r="G98" s="5"/>
      <c r="H98" s="5"/>
      <c r="I98" s="5"/>
    </row>
    <row r="99" spans="3:9" s="190" customFormat="1" ht="12.75" customHeight="1">
      <c r="C99" s="5"/>
      <c r="D99" s="3"/>
      <c r="E99" s="3"/>
      <c r="F99" s="3"/>
      <c r="G99" s="5"/>
      <c r="H99" s="5"/>
      <c r="I99" s="5"/>
    </row>
    <row r="100" spans="3:9" s="190" customFormat="1" ht="12.75" customHeight="1">
      <c r="C100" s="5"/>
      <c r="D100" s="3"/>
      <c r="E100" s="3"/>
      <c r="F100" s="3"/>
      <c r="G100" s="5"/>
      <c r="H100" s="5"/>
      <c r="I100" s="5"/>
    </row>
    <row r="101" spans="3:9" s="190" customFormat="1" ht="12.75" customHeight="1">
      <c r="C101" s="5"/>
      <c r="D101" s="3"/>
      <c r="E101" s="3"/>
      <c r="F101" s="3"/>
      <c r="G101" s="5"/>
      <c r="H101" s="5"/>
      <c r="I101" s="5"/>
    </row>
    <row r="102" spans="3:9" s="190" customFormat="1" ht="12.75" customHeight="1">
      <c r="C102" s="5"/>
      <c r="D102" s="3"/>
      <c r="E102" s="3"/>
      <c r="F102" s="3"/>
      <c r="G102" s="5"/>
      <c r="H102" s="5"/>
      <c r="I102" s="5"/>
    </row>
    <row r="103" spans="3:9" s="190" customFormat="1" ht="12.75" customHeight="1">
      <c r="C103" s="5"/>
      <c r="D103" s="3"/>
      <c r="E103" s="3"/>
      <c r="F103" s="3"/>
      <c r="G103" s="5"/>
      <c r="H103" s="5"/>
      <c r="I103" s="5"/>
    </row>
    <row r="104" spans="3:9" s="190" customFormat="1" ht="12.75" customHeight="1">
      <c r="C104" s="5"/>
      <c r="D104" s="3"/>
      <c r="E104" s="3"/>
      <c r="F104" s="3"/>
      <c r="G104" s="5"/>
      <c r="H104" s="5"/>
      <c r="I104" s="5"/>
    </row>
    <row r="105" spans="3:9" s="190" customFormat="1" ht="12.75" customHeight="1">
      <c r="C105" s="5"/>
      <c r="D105" s="3"/>
      <c r="E105" s="3"/>
      <c r="F105" s="3"/>
      <c r="G105" s="5"/>
      <c r="H105" s="5"/>
      <c r="I105" s="5"/>
    </row>
    <row r="106" spans="3:9" s="190" customFormat="1" ht="12.75" customHeight="1">
      <c r="C106" s="5"/>
      <c r="D106" s="3"/>
      <c r="E106" s="3"/>
      <c r="F106" s="3"/>
      <c r="G106" s="5"/>
      <c r="H106" s="5"/>
      <c r="I106" s="5"/>
    </row>
    <row r="107" spans="3:9" s="190" customFormat="1" ht="12.75" customHeight="1">
      <c r="C107" s="5"/>
      <c r="D107" s="3"/>
      <c r="E107" s="3"/>
      <c r="F107" s="3"/>
      <c r="G107" s="5"/>
      <c r="H107" s="5"/>
      <c r="I107" s="5"/>
    </row>
    <row r="108" spans="3:9" s="190" customFormat="1" ht="12.75" customHeight="1">
      <c r="C108" s="5"/>
      <c r="D108" s="3"/>
      <c r="E108" s="3"/>
      <c r="F108" s="3"/>
      <c r="G108" s="5"/>
      <c r="H108" s="5"/>
      <c r="I108" s="5"/>
    </row>
    <row r="109" spans="3:9" s="190" customFormat="1" ht="12.75" customHeight="1">
      <c r="C109" s="5"/>
      <c r="D109" s="3"/>
      <c r="E109" s="3"/>
      <c r="F109" s="3"/>
      <c r="G109" s="5"/>
      <c r="H109" s="5"/>
      <c r="I109" s="5"/>
    </row>
    <row r="110" spans="3:9" s="190" customFormat="1" ht="12.75" customHeight="1">
      <c r="C110" s="5"/>
      <c r="D110" s="3"/>
      <c r="E110" s="3"/>
      <c r="F110" s="3"/>
      <c r="G110" s="5"/>
      <c r="H110" s="5"/>
      <c r="I110" s="5"/>
    </row>
    <row r="111" spans="3:9" s="190" customFormat="1" ht="12.75" customHeight="1">
      <c r="C111" s="5"/>
      <c r="D111" s="3"/>
      <c r="E111" s="3"/>
      <c r="F111" s="3"/>
      <c r="G111" s="5"/>
      <c r="H111" s="5"/>
      <c r="I111" s="5"/>
    </row>
    <row r="112" spans="3:9" s="190" customFormat="1" ht="12.75" customHeight="1">
      <c r="C112" s="5"/>
      <c r="D112" s="3"/>
      <c r="E112" s="3"/>
      <c r="F112" s="3"/>
      <c r="G112" s="5"/>
      <c r="H112" s="5"/>
      <c r="I112" s="5"/>
    </row>
    <row r="113" spans="3:9" s="190" customFormat="1" ht="12.75" customHeight="1">
      <c r="C113" s="5"/>
      <c r="D113" s="3"/>
      <c r="E113" s="3"/>
      <c r="F113" s="3"/>
      <c r="G113" s="5"/>
      <c r="H113" s="5"/>
      <c r="I113" s="5"/>
    </row>
    <row r="114" spans="3:9" s="190" customFormat="1" ht="12.75" customHeight="1">
      <c r="C114" s="5"/>
      <c r="D114" s="3"/>
      <c r="E114" s="3"/>
      <c r="F114" s="3"/>
      <c r="G114" s="5"/>
      <c r="H114" s="5"/>
      <c r="I114" s="5"/>
    </row>
    <row r="115" spans="3:9" s="190" customFormat="1" ht="12.75" customHeight="1">
      <c r="C115" s="5"/>
      <c r="D115" s="3"/>
      <c r="E115" s="3"/>
      <c r="F115" s="3"/>
      <c r="G115" s="5"/>
      <c r="H115" s="5"/>
      <c r="I115" s="5"/>
    </row>
  </sheetData>
  <mergeCells count="4">
    <mergeCell ref="B2:G2"/>
    <mergeCell ref="B3:G3"/>
    <mergeCell ref="B4:G4"/>
    <mergeCell ref="B6:G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portrait" horizontalDpi="4294967293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14</vt:i4>
      </vt:variant>
    </vt:vector>
  </HeadingPairs>
  <TitlesOfParts>
    <vt:vector size="26" baseType="lpstr">
      <vt:lpstr>Orçamento</vt:lpstr>
      <vt:lpstr>1-Convencional</vt:lpstr>
      <vt:lpstr>Anexo A (2)</vt:lpstr>
      <vt:lpstr> Anexo A arredondado</vt:lpstr>
      <vt:lpstr>TOTAIS</vt:lpstr>
      <vt:lpstr>DADOS </vt:lpstr>
      <vt:lpstr>COLETA-TRANSPORTE</vt:lpstr>
      <vt:lpstr>TRATAMENTO AUTOCLAVE</vt:lpstr>
      <vt:lpstr>TRATAMENTO INCINERADOR</vt:lpstr>
      <vt:lpstr>DISPOSIÇÃO FINAL</vt:lpstr>
      <vt:lpstr>BDI</vt:lpstr>
      <vt:lpstr>PLANILHA DE PREÇO </vt:lpstr>
      <vt:lpstr>'1-Convencional'!Area_de_impressao</vt:lpstr>
      <vt:lpstr>BDI!Area_de_impressao</vt:lpstr>
      <vt:lpstr>'COLETA-TRANSPORTE'!Area_de_impressao</vt:lpstr>
      <vt:lpstr>'DADOS '!Area_de_impressao</vt:lpstr>
      <vt:lpstr>'DISPOSIÇÃO FINAL'!Area_de_impressao</vt:lpstr>
      <vt:lpstr>'PLANILHA DE PREÇO '!Area_de_impressao</vt:lpstr>
      <vt:lpstr>'TRATAMENTO AUTOCLAVE'!Area_de_impressao</vt:lpstr>
      <vt:lpstr>'TRATAMENTO INCINERADOR'!Area_de_impressao</vt:lpstr>
      <vt:lpstr>'1-Convencional'!Titulos_de_impressao</vt:lpstr>
      <vt:lpstr>'COLETA-TRANSPORTE'!Titulos_de_impressao</vt:lpstr>
      <vt:lpstr>'DISPOSIÇÃO FINAL'!Titulos_de_impressao</vt:lpstr>
      <vt:lpstr>'PLANILHA DE PREÇO '!Titulos_de_impressao</vt:lpstr>
      <vt:lpstr>'TRATAMENTO AUTOCLAVE'!Titulos_de_impressao</vt:lpstr>
      <vt:lpstr>'TRATAMENTO INCINERADOR'!Titulos_de_impressao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2026-07-14T13:15:56Z</dcterms:modified>
</cp:coreProperties>
</file>